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ROBERT BELAN\10.500,00 MANJI UNUTARNJI I VANJSKI RADOVI NA DHMZ LOKACIJAMA U CIJELOJ RH\"/>
    </mc:Choice>
  </mc:AlternateContent>
  <xr:revisionPtr revIDLastSave="0" documentId="13_ncr:81_{C80006E5-12E3-4838-A7AD-A7B9AEA4E5E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List1" sheetId="1" r:id="rId1"/>
  </sheets>
  <calcPr calcId="191029"/>
  <customWorkbookViews>
    <customWorkbookView name="MCakarun - Personal View" guid="{D98A8DFC-BBAF-4DBB-9891-18378A0E68CB}" mergeInterval="0" personalView="1" maximized="1" xWindow="-8" yWindow="-8" windowWidth="1936" windowHeight="1056" tabRatio="500" activeSheetId="1"/>
    <customWorkbookView name="dhmz - Personal View" guid="{A22D83E6-B550-48FB-8080-44D370B0EE7E}" mergeInterval="0" personalView="1" maximized="1" xWindow="-8" yWindow="-8" windowWidth="1936" windowHeight="1056" tabRatio="5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7" i="1" l="1"/>
  <c r="F116" i="1"/>
  <c r="F115" i="1"/>
  <c r="F105" i="1"/>
  <c r="F108" i="1"/>
  <c r="F103" i="1"/>
  <c r="F100" i="1"/>
  <c r="F94" i="1"/>
  <c r="F86" i="1"/>
  <c r="F79" i="1"/>
  <c r="F72" i="1"/>
  <c r="F64" i="1"/>
  <c r="F57" i="1"/>
  <c r="F49" i="1"/>
  <c r="F42" i="1"/>
  <c r="F36" i="1"/>
  <c r="F29" i="1"/>
  <c r="F20" i="1"/>
  <c r="F114" i="1"/>
  <c r="F111" i="1"/>
  <c r="F96" i="1"/>
</calcChain>
</file>

<file path=xl/sharedStrings.xml><?xml version="1.0" encoding="utf-8"?>
<sst xmlns="http://schemas.openxmlformats.org/spreadsheetml/2006/main" count="171" uniqueCount="99">
  <si>
    <t>DRŽAVNI HIDROMETEOROLOŠKI ZAVOD, Ravnice 48, 10000 Zagreb</t>
  </si>
  <si>
    <t>Ponuditelj: ________________________________________________________________________</t>
  </si>
  <si>
    <t>Adresa: __________________________________________________________________________</t>
  </si>
  <si>
    <t>Odgovorna osoba ponuditelja: ________________________________________________________</t>
  </si>
  <si>
    <t>OIB: ____________________________________________________________________________</t>
  </si>
  <si>
    <t>ZAMJENA STOLARIJE NA GLAVNOJ METEOROLOŠKOJ POSTAJI MAKSIMIR</t>
  </si>
  <si>
    <t>NAPOMENE:</t>
  </si>
  <si>
    <t>1. U CIJENU SVAKE STAVKE URAČUNATI SVE POTREBENE PRIPREMNE RADNJE, ZAŠTITA SVIH PODOVA I NAMJEŠTAJA KAO I UREĐENJE  PROSTORA NAKON DOVRŠENJA RADOVA SANACIJE UZ ZAVRŠNO GRUBO I FINO ČIŠĆENJE.</t>
  </si>
  <si>
    <t>2. U CIJENU SVAKE STAVKE URAČUNATI OBRADU VANJSKIH I UNUTARNJIH ŠPALETA, LIČILAČKIH RADOVA, UGRADNJA VANJSKIH I UNUTARNJIH KLUPČICA, SILIKONIRANJE, OBREZIVANJA VIŠKA PUR PJENE I UGRADNJA OPŠAVNIH LAJSNI. SVI GRAĐEVINSKI RADOVI ZA KOJE BI SE UKAZALA POTREBA KAO ŠTO SU,  PODZIDAVANJE I POPRAVCI ZIDOVA I FASADE, TE DOBAVA I POTREBAN MATERIJAL ZA IZVOĐENJE RADOVA. U SLUČAJU OŠTEĆENJA ZIDOVA I FASADE PRILIKOM DEMONTAŽE STARE DRVENE STOLARIJE I MONTAŽE NOVE PVC STOLARIJE SANACIJA JE PREDMET PONUDE TE DIO STAVKI TROŠKOVNIKA.</t>
  </si>
  <si>
    <t>3.  TOČNE MJERE STOLARIJE PRIJE SAME IZRADE PROVJERITI NA LOKACIJI : Maksimirska 134, 10 000 Zagreb, TROŠKOVI IZLASKA NA TEREN I IZMJERE SU URAČUNATI U CIJENU SVAKE STAVKE</t>
  </si>
  <si>
    <t xml:space="preserve">4. RADOVE IZVODITI U SKLADU SA PRAVILIMA STRUKE. OSIGURANJE PROSTORA, I INSTALACIJA TE OSIGURANJA RADNIKA I GRAĐANA OBAVEZE SU IZVOĐAČA U CIJELOSTI TE SU URAČUNATI U CIJENU RADOVA IZ TROŠKOVNIKA. </t>
  </si>
  <si>
    <t>5. SVI PRIJENOSI I PRIJEVOZI URAČUNATI SU U STAVKE TROŠKOVNIKA I NE OBRAČUNAVAJU SE ZASEBNO, OSIM AKO NIJE DODATNO NAZNAČENO.</t>
  </si>
  <si>
    <t>6. U CIJENI PONUDE JE UKLJUČENJA GARANCIJA NA UGRAĐENU STOLARIJU I OKOVE MINIMALNO 5 GODINA</t>
  </si>
  <si>
    <t>1.</t>
  </si>
  <si>
    <t>DEMONTAŽA I ODVOZ POSTOJEĆE STOLARIJE - VISOKO PRIZEMLJE</t>
  </si>
  <si>
    <t>1.1.</t>
  </si>
  <si>
    <t>Demontaža i odvoz postojeće dotrajale stolarije s odvozom na deponij.  Dostaviti prateći list o zbrinjavanju. Obračun po komadu.</t>
  </si>
  <si>
    <t>kom.</t>
  </si>
  <si>
    <t>2.</t>
  </si>
  <si>
    <t>PVC PROZORI I VRATA</t>
  </si>
  <si>
    <t>2.1.</t>
  </si>
  <si>
    <t xml:space="preserve">SOBA 1 - LABORATORIJ </t>
  </si>
  <si>
    <t>2.1.1.</t>
  </si>
  <si>
    <t xml:space="preserve">Bijele i glatke površine. </t>
  </si>
  <si>
    <t>Sve kompletno izvedeno sa  prikladnom bravom, kvakom i štitnikom</t>
  </si>
  <si>
    <t>Ostakljenje je IZO staklom, termoizolacijsko, 4+16+4 mm (LOWY staklo) s Uw od 0.9 do 1.1W/M2k</t>
  </si>
  <si>
    <t>Rolete PVC na ručni pogon ugradbene.</t>
  </si>
  <si>
    <t>Rolo komarnik bijele boje od PVC dijelova i PVC mrežice sa mehanizmom smještenim u kazetu koja funkcionira na potez.</t>
  </si>
  <si>
    <t>Prozor sa podštokom i prozorskom klupčicom unutarnjom i vanjskom od PVC-a.</t>
  </si>
  <si>
    <t>2.1.2.</t>
  </si>
  <si>
    <t>2.1.3.</t>
  </si>
  <si>
    <t>Sve kompletno izvedeno sa prikladnom bravom, kvakom i štitnikom</t>
  </si>
  <si>
    <t>2.1.4.</t>
  </si>
  <si>
    <t>Sve kompletno izvedeno sa prikladnom bravom, kvakom i štitnikom. Na krila vrata postaviti okapnu lajsnu.</t>
  </si>
  <si>
    <t>Sav potreban okov  i građevinska obrada špaleta do gotovosti.</t>
  </si>
  <si>
    <t>2.2.</t>
  </si>
  <si>
    <t>SOBA 2 - UREDSKI PROSTOR</t>
  </si>
  <si>
    <t>2.2.1.</t>
  </si>
  <si>
    <t>2.2.2.</t>
  </si>
  <si>
    <t>2.3.</t>
  </si>
  <si>
    <t>SOBA 3 - SKLADIŠTE</t>
  </si>
  <si>
    <t>2.3.1.</t>
  </si>
  <si>
    <t>2.3.2.</t>
  </si>
  <si>
    <t>2.3.3.</t>
  </si>
  <si>
    <t>2.4.</t>
  </si>
  <si>
    <t>KUPAONICA I SANITARNI ČVOR</t>
  </si>
  <si>
    <t>2.4.1.</t>
  </si>
  <si>
    <t>3.0.</t>
  </si>
  <si>
    <t>SOBOSLIKARSKI RADOVI I PORAVANVANJE ZIDOVA SOBA 2 i 3</t>
  </si>
  <si>
    <t>3.1.</t>
  </si>
  <si>
    <t>Skidanje stare boje na stropovima i zidovima. Poravnavanje zidova brušenjem i nanošenjem mase za izravanvanje, te ponovnim brušenjem i ličenjem zidova i stropa u 2 sloja poludisprezivnom bojom. Nijansa boje za unutarnji premaz se određuje u dogovoru sa Naručiteljem.Uključuju zaštitu podova, namještaja, elektro instalacija, stolarije, te po potrebi privremeno uklanjanje dijelova namještaja i povrat namještaja po dogovoru sa Naručiteljem. U cijenu uračunato nanošenje impregnacijskog premaza na postojeće stare žbukane podloge.  STAVKA ĆE SE IZVODITI U DOGOVORU SA NARUČITELJEM.</t>
  </si>
  <si>
    <t>m²</t>
  </si>
  <si>
    <t>4.0.</t>
  </si>
  <si>
    <t>UGRADNJA KOMARNIKA NA POSTOJEĆU PVC STOLARIJU NA 1. KATU</t>
  </si>
  <si>
    <t>4.1.</t>
  </si>
  <si>
    <t>SOBA 1 - UREDSKI PROSTOR</t>
  </si>
  <si>
    <t>4.1.1.</t>
  </si>
  <si>
    <t>KOMARNIK NA DVOKRILNI PVC PROZOR SA NAGIBNOM ROLETOM (UZ BALKONSKA VRATA)- Izrada, dobava, dostava i montaža fiksong sistema PVC komarnika,  dimenzije  svijetlog otvora unutarnjeg prostora 1470 mm x 1620 mm. Obavezna izmjera na licu mjesta.</t>
  </si>
  <si>
    <t>Fiksni sistem komarnika od PVC dijelova i PVC mrežica</t>
  </si>
  <si>
    <t>4.2.</t>
  </si>
  <si>
    <t>4.2.1.</t>
  </si>
  <si>
    <t>KOMARNIK NA DVOKRILNI PVC PROZOR SA NAGIBNOM ROLETOM (UZ BALKONSKA VRATA) - Izrada, dobava, dostava i montaža fiksnog sistema PVC komarnika,  dimenzije  svijetlog otvora unutarnjeg prostora 1470 mm x 1620 mm. Obavezna izmjera na licu mjesta..</t>
  </si>
  <si>
    <t>Fiksni sistem komarnika od PVC dijelova i PVC mrežica bijele boje</t>
  </si>
  <si>
    <t>4.2.2.</t>
  </si>
  <si>
    <t>KOMARNIK NA DVOKRILNI PROZOR - Izrada, dobava, dostava i montaža fiksnog sistema PVC komarnika, ,   dimenzije  svijetlog otvora unutarnjeg prostora za ugradnju komarnika 1405 mm x 1610 mm. Obavezna izmjera na licu mjesta.</t>
  </si>
  <si>
    <t>4.3.</t>
  </si>
  <si>
    <t>SOBA 3 - SOBA ZA ODMOR</t>
  </si>
  <si>
    <t>4.3.1.</t>
  </si>
  <si>
    <t>4.4.</t>
  </si>
  <si>
    <t>SOBA 4 - UREDSKI PROSTOR</t>
  </si>
  <si>
    <t>4.4.1.</t>
  </si>
  <si>
    <t>KOMARNIK NA DVOKRILNI PVC PROZOR SA NAGIBNOM ROLETOM   - Izrada, dobava, dostava i montaža fiskong sistema PVC komarnika,  dimenzije  svijetlog otvora unutarnjeg prostora 1400 mm x 1600 mm. Obavezna izmjera na licu mjesta..</t>
  </si>
  <si>
    <t>4.5.</t>
  </si>
  <si>
    <t>KUHINJA I SANITARNI ČVOR</t>
  </si>
  <si>
    <t>4.5.1.</t>
  </si>
  <si>
    <t>KOMARNIK NA JEDNOKRILNI PVC PROZOR SA NAGIBNOM ROLETOM - Izrada, dobava, dostava i montaža fiskong sistema PVC komarnika,  dimenzije  svijetlog otvora unutarnjeg prostora 675 mm x 1615 mm. Obavezna izmjera na licu mjesta..</t>
  </si>
  <si>
    <t>Ukupni iznos ponude bez PDV-a:</t>
  </si>
  <si>
    <t>Iznos PDV-a:</t>
  </si>
  <si>
    <t>SVEUKUPNI IZNOS PONUDE S PDV-om:</t>
  </si>
  <si>
    <r>
      <rPr>
        <b/>
        <sz val="11"/>
        <color rgb="FF000000"/>
        <rFont val="Calibri"/>
        <family val="2"/>
        <charset val="238"/>
      </rPr>
      <t>BALKONSKA VRATA</t>
    </r>
    <r>
      <rPr>
        <sz val="11"/>
        <color rgb="FF000000"/>
        <rFont val="Calibri"/>
        <family val="2"/>
        <charset val="238"/>
      </rPr>
      <t xml:space="preserve"> - Izrada, dobava, dostava i montaža  PVC ulaznih jednokrilnih otklopno- zaokretnog prozora, minimalno 5 komornog profila, opremljenjog pocinčanim okovima  sa ugrađenom termoizoliranom rolo kutijom i roletom, te rolo komarnikom,  dimenzije  svijetlog otvora dimenzija unutarnjeg prostora za uradnju vrata 820 mm x 2740 mm. Obavezna izmjera na licu mjesta.</t>
    </r>
  </si>
  <si>
    <r>
      <rPr>
        <b/>
        <sz val="11"/>
        <color rgb="FF000000"/>
        <rFont val="Calibri"/>
        <family val="2"/>
        <charset val="238"/>
      </rPr>
      <t>PROZOR  1</t>
    </r>
    <r>
      <rPr>
        <sz val="11"/>
        <color rgb="FF000000"/>
        <rFont val="Calibri"/>
        <family val="2"/>
        <charset val="238"/>
      </rPr>
      <t xml:space="preserve"> - Izrada, dobava, dostava i montaža PVC dvokrilno otklopno- zaokretnog prozora,minimalno 5 komornog profila, opremljenjog pocinčanim okovima  sa ugrađenom termoizoliranom rolo kutijom i roletom, te rolo komarnikom,  dimenzije  svijetlog otvora unutarnjeg prostora za ugradnju prozora 1540 mm x 1820 mm. Obavezna izmjera na licu mjesta.</t>
    </r>
  </si>
  <si>
    <r>
      <rPr>
        <b/>
        <sz val="11"/>
        <color rgb="FF000000"/>
        <rFont val="Calibri"/>
        <family val="2"/>
        <charset val="238"/>
      </rPr>
      <t>BALKONSKA VRATA</t>
    </r>
    <r>
      <rPr>
        <sz val="11"/>
        <color rgb="FF000000"/>
        <rFont val="Calibri"/>
        <family val="2"/>
        <charset val="238"/>
      </rPr>
      <t xml:space="preserve"> - Izrada, dobava, dostava i montaža  PVC ulaznih jednokrilnih otklopno- zaokretnog prozora, minimalno 5 komornog profila, opremljenjog pocinčanim okovima  sa ugrađenom termoizoliranom rolo kutijom i roletom, te rolo komarnikom,  dimenzije  svijetlog otvora dimenzija  unutarnjeg prostora za uradnju vrata 820 mm x 2740 mm. Obavezna izmjera na licu mjesta.</t>
    </r>
  </si>
  <si>
    <r>
      <rPr>
        <b/>
        <sz val="11"/>
        <color rgb="FF000000"/>
        <rFont val="Calibri"/>
        <family val="2"/>
        <charset val="238"/>
      </rPr>
      <t>PROZOR  2</t>
    </r>
    <r>
      <rPr>
        <sz val="11"/>
        <color rgb="FF000000"/>
        <rFont val="Calibri"/>
        <family val="2"/>
        <charset val="238"/>
      </rPr>
      <t xml:space="preserve">  - Izrada, dobava, dostava i montaža PVC dvokrilno otklopno- zaokretnog prozora, minimalno 5 komornog profila, opremljenjog pocinčanim okovima  sa ugrađenom termoizoliranom rolo kutijom  i roletom, te rolo komarnicima  dimenzije  svijetlog otvora unutarnjeg prostora za ugradnju prozora 1630 mm x 1825 mm. Obavezna izmjera na licu mjesta.</t>
    </r>
  </si>
  <si>
    <r>
      <rPr>
        <b/>
        <sz val="11"/>
        <color rgb="FF000000"/>
        <rFont val="Calibri"/>
        <family val="2"/>
        <charset val="238"/>
      </rPr>
      <t>PROZOR</t>
    </r>
    <r>
      <rPr>
        <sz val="11"/>
        <color rgb="FF000000"/>
        <rFont val="Calibri"/>
        <family val="2"/>
        <charset val="238"/>
      </rPr>
      <t xml:space="preserve">  - Izrada, dobava, dostava i montaža PVC dvokrilno otklopno- zaokretnog prozora, minimalno 5 komornog profila, opremljenjog pocinčanim okovima  sa ugrađenom termoizoliranom rolo kutijom i roletom, te rolo komarnikom dimenzije  svijetlog otvora unutarnjeg prostora za ugradnju prozora 1630 mm x 1815 mm. Obavezna izmjera na licu mjesta.</t>
    </r>
  </si>
  <si>
    <r>
      <rPr>
        <b/>
        <sz val="11"/>
        <color rgb="FF000000"/>
        <rFont val="Calibri"/>
        <family val="2"/>
        <charset val="238"/>
      </rPr>
      <t>PROZOR</t>
    </r>
    <r>
      <rPr>
        <sz val="11"/>
        <color rgb="FF000000"/>
        <rFont val="Calibri"/>
        <family val="2"/>
        <charset val="238"/>
      </rPr>
      <t xml:space="preserve">  - Izrada, dobava, dostava i montaža PVC dvokrilno otklopno- zaokretnog prozora,minimalno 5 komornog profila, opremljenjog pocinčanim okovima  sa ugrađenom termoizoliranom rolo kutijom i roletom, te rolo komarnikom,  dimenzije  svijetlog otvora unutarnjeg prostora za ugradnju prozora 1540 mm x 1820 mm. Obavezna izmjera na licu mjesta.</t>
    </r>
  </si>
  <si>
    <r>
      <rPr>
        <b/>
        <sz val="11"/>
        <color rgb="FF000000"/>
        <rFont val="Calibri"/>
        <family val="2"/>
        <charset val="238"/>
      </rPr>
      <t>BALKONSKA VRATA</t>
    </r>
    <r>
      <rPr>
        <sz val="11"/>
        <color rgb="FF000000"/>
        <rFont val="Calibri"/>
        <family val="2"/>
        <charset val="238"/>
      </rPr>
      <t xml:space="preserve"> - Izrada, dobava, dostava i montaža  PVC ulaznih jednokrilnih otklopno- zaokretnog prozora, minimalno 5 komornog profila, opremljenjog pocinčanim okovima  sa ugrađenom termoizoliranom rolo kutijom i roletom, te rolo komarnikom,  dimenzije  svijetlog otvora unutarnjeg prostora za uradnju prozora  890 mm x 2120 mm. Obavezna izmjera na licu mjesta.</t>
    </r>
  </si>
  <si>
    <r>
      <rPr>
        <b/>
        <sz val="11"/>
        <color rgb="FF000000"/>
        <rFont val="Calibri"/>
        <family val="2"/>
        <charset val="238"/>
      </rPr>
      <t>PROZOR  3</t>
    </r>
    <r>
      <rPr>
        <sz val="11"/>
        <color rgb="FF000000"/>
        <rFont val="Calibri"/>
        <family val="2"/>
        <charset val="238"/>
      </rPr>
      <t xml:space="preserve"> - Izrada, dobava, dostava i montaža PVC jednokrilno otklopno- zaokretnog prozora, minimalno 3 komornog profila, opremljenog pocinčanim okovima  sa ugrađenom termoizoliranom rolo kutijom  i roletom, te sa rolo komarnikom, dimenzije  svijetlog otvora unutarnjeg prostora za ugradnju prozora 670 mm x 995mm. Obavezna izmjera na licu mjesta.</t>
    </r>
  </si>
  <si>
    <r>
      <rPr>
        <b/>
        <sz val="11"/>
        <color rgb="FF000000"/>
        <rFont val="Calibri"/>
        <family val="2"/>
        <charset val="238"/>
      </rPr>
      <t>PROZOR  2</t>
    </r>
    <r>
      <rPr>
        <sz val="11"/>
        <color rgb="FF000000"/>
        <rFont val="Calibri"/>
        <family val="2"/>
        <charset val="238"/>
      </rPr>
      <t xml:space="preserve">  - Izrada, dobava, dostava i montaža PVC dvokrilno otklopno- zaokretnog prozora, minimalno 5 komornog profila, opremljenog pocinčanim okovima  sa ugrađenom termoizoliranom rolo kutijom  i roletom, te rolo komarnikom, dimenzije  svijetlog otvora za ugradnju prozora 1630 mm x 1825 mm. Obavezna izmjera na licu mjesta.</t>
    </r>
  </si>
  <si>
    <r>
      <rPr>
        <b/>
        <sz val="11"/>
        <color rgb="FF000000"/>
        <rFont val="Calibri"/>
        <family val="2"/>
        <charset val="238"/>
      </rPr>
      <t>PROZOR  1</t>
    </r>
    <r>
      <rPr>
        <sz val="11"/>
        <color rgb="FF000000"/>
        <rFont val="Calibri"/>
        <family val="2"/>
        <charset val="238"/>
      </rPr>
      <t xml:space="preserve">  - Izrada, dobava, dostava i montaža PVC dvokrilno otklopno- zaokretnog prozora,minimalno 5 komornog profila, opremljenog pocinčanim okovima  sa ugrađenom termoizoliranom rolo kutijom i roletom, te rolo komarnikom,  dimenzije  svijetlog otvora unutarnjeg prostora za ugradnju prozora 1565 mm x 1825 mm. Obavezna izmjera na licu mjesta.</t>
    </r>
  </si>
  <si>
    <t>R.br.</t>
  </si>
  <si>
    <t>Opis stavke</t>
  </si>
  <si>
    <t>Količina</t>
  </si>
  <si>
    <t>Ukupna cijena stavke u EUR</t>
  </si>
  <si>
    <t>Jed. cijena stavke u EUR</t>
  </si>
  <si>
    <t>Mjesto i datum: ____________________________</t>
  </si>
  <si>
    <t xml:space="preserve">       Odgovorna osoba ponuditelja: ___________________________</t>
  </si>
  <si>
    <t>Jed. mjere</t>
  </si>
  <si>
    <t>OBRAZAC 2. TROŠKOVNIK - Manji unutarnji i vanjski radovi na DHMZ lokacija u cijeloj RH</t>
  </si>
  <si>
    <t>EVIDENCIJSKI BROJ NABAVE: ZN-2026-JD-6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</si>
</sst>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11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justify" vertical="top" wrapText="1"/>
    </xf>
    <xf numFmtId="0" fontId="0" fillId="0" borderId="11" xfId="0" applyBorder="1" applyAlignment="1">
      <alignment horizontal="center" vertical="top"/>
    </xf>
    <xf numFmtId="4" fontId="0" fillId="0" borderId="11" xfId="0" applyNumberFormat="1" applyBorder="1" applyAlignment="1">
      <alignment horizontal="center" vertical="top"/>
    </xf>
    <xf numFmtId="0" fontId="0" fillId="0" borderId="15" xfId="0" applyBorder="1"/>
    <xf numFmtId="0" fontId="0" fillId="0" borderId="14" xfId="0" applyBorder="1" applyAlignment="1">
      <alignment horizontal="justify" vertical="top" wrapText="1"/>
    </xf>
    <xf numFmtId="0" fontId="0" fillId="0" borderId="15" xfId="0" applyBorder="1" applyAlignment="1">
      <alignment horizontal="center" vertical="top"/>
    </xf>
    <xf numFmtId="4" fontId="0" fillId="0" borderId="15" xfId="0" applyNumberFormat="1" applyBorder="1"/>
    <xf numFmtId="0" fontId="0" fillId="0" borderId="3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0" fillId="0" borderId="12" xfId="0" applyBorder="1" applyAlignment="1">
      <alignment horizontal="center" vertical="top"/>
    </xf>
    <xf numFmtId="0" fontId="0" fillId="0" borderId="13" xfId="0" applyBorder="1"/>
    <xf numFmtId="4" fontId="0" fillId="0" borderId="13" xfId="0" applyNumberFormat="1" applyBorder="1"/>
    <xf numFmtId="0" fontId="0" fillId="0" borderId="2" xfId="0" applyBorder="1" applyAlignment="1">
      <alignment horizontal="center" vertical="center"/>
    </xf>
    <xf numFmtId="4" fontId="0" fillId="0" borderId="2" xfId="0" applyNumberFormat="1" applyBorder="1"/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0" fillId="0" borderId="14" xfId="0" applyNumberFormat="1" applyBorder="1"/>
    <xf numFmtId="0" fontId="0" fillId="0" borderId="17" xfId="0" applyBorder="1" applyAlignment="1">
      <alignment horizontal="center" vertical="top"/>
    </xf>
    <xf numFmtId="0" fontId="0" fillId="0" borderId="18" xfId="0" applyBorder="1"/>
    <xf numFmtId="4" fontId="0" fillId="0" borderId="18" xfId="0" applyNumberFormat="1" applyBorder="1"/>
    <xf numFmtId="0" fontId="0" fillId="0" borderId="15" xfId="0" applyBorder="1" applyAlignment="1">
      <alignment horizontal="justify" vertical="top" wrapText="1"/>
    </xf>
    <xf numFmtId="0" fontId="0" fillId="0" borderId="16" xfId="0" applyBorder="1" applyAlignment="1">
      <alignment horizontal="center" vertical="top"/>
    </xf>
    <xf numFmtId="0" fontId="0" fillId="0" borderId="14" xfId="0" applyBorder="1"/>
    <xf numFmtId="0" fontId="0" fillId="0" borderId="19" xfId="0" applyBorder="1" applyAlignment="1">
      <alignment horizontal="center" vertical="top"/>
    </xf>
    <xf numFmtId="0" fontId="7" fillId="0" borderId="15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top" wrapText="1"/>
    </xf>
    <xf numFmtId="0" fontId="7" fillId="0" borderId="17" xfId="0" applyFont="1" applyBorder="1" applyAlignment="1">
      <alignment horizontal="center" vertical="top"/>
    </xf>
    <xf numFmtId="0" fontId="7" fillId="0" borderId="18" xfId="0" applyFont="1" applyBorder="1"/>
    <xf numFmtId="4" fontId="7" fillId="0" borderId="18" xfId="0" applyNumberFormat="1" applyFont="1" applyBorder="1"/>
    <xf numFmtId="0" fontId="7" fillId="0" borderId="16" xfId="0" applyFont="1" applyBorder="1" applyAlignment="1">
      <alignment horizontal="center" vertical="top"/>
    </xf>
    <xf numFmtId="0" fontId="7" fillId="0" borderId="14" xfId="0" applyFont="1" applyBorder="1"/>
    <xf numFmtId="4" fontId="7" fillId="0" borderId="14" xfId="0" applyNumberFormat="1" applyFont="1" applyBorder="1"/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/>
    <xf numFmtId="4" fontId="7" fillId="0" borderId="3" xfId="0" applyNumberFormat="1" applyFont="1" applyBorder="1"/>
    <xf numFmtId="0" fontId="0" fillId="0" borderId="2" xfId="0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4" fontId="0" fillId="0" borderId="0" xfId="0" applyNumberFormat="1"/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0" fontId="7" fillId="0" borderId="20" xfId="0" applyFont="1" applyBorder="1"/>
    <xf numFmtId="0" fontId="7" fillId="0" borderId="21" xfId="0" applyFont="1" applyBorder="1"/>
    <xf numFmtId="4" fontId="7" fillId="0" borderId="21" xfId="0" applyNumberFormat="1" applyFont="1" applyBorder="1"/>
    <xf numFmtId="4" fontId="7" fillId="0" borderId="22" xfId="0" applyNumberFormat="1" applyFont="1" applyBorder="1"/>
    <xf numFmtId="0" fontId="7" fillId="0" borderId="7" xfId="0" applyFont="1" applyBorder="1"/>
    <xf numFmtId="4" fontId="7" fillId="0" borderId="8" xfId="0" applyNumberFormat="1" applyFont="1" applyBorder="1"/>
    <xf numFmtId="0" fontId="7" fillId="0" borderId="9" xfId="0" applyFont="1" applyBorder="1"/>
    <xf numFmtId="0" fontId="7" fillId="0" borderId="5" xfId="0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0" fontId="8" fillId="0" borderId="2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0" fillId="0" borderId="23" xfId="0" applyBorder="1" applyAlignment="1">
      <alignment vertical="top"/>
    </xf>
    <xf numFmtId="0" fontId="5" fillId="0" borderId="24" xfId="0" applyFont="1" applyBorder="1" applyAlignment="1">
      <alignment horizontal="center" vertical="center" wrapText="1"/>
    </xf>
    <xf numFmtId="4" fontId="0" fillId="0" borderId="25" xfId="0" applyNumberFormat="1" applyBorder="1" applyAlignment="1">
      <alignment horizontal="right" vertical="top"/>
    </xf>
    <xf numFmtId="0" fontId="0" fillId="0" borderId="26" xfId="0" applyBorder="1"/>
    <xf numFmtId="4" fontId="0" fillId="0" borderId="27" xfId="0" applyNumberFormat="1" applyBorder="1"/>
    <xf numFmtId="0" fontId="0" fillId="0" borderId="26" xfId="0" applyBorder="1" applyAlignment="1">
      <alignment vertical="top"/>
    </xf>
    <xf numFmtId="0" fontId="0" fillId="0" borderId="10" xfId="0" applyBorder="1" applyAlignment="1">
      <alignment vertical="top"/>
    </xf>
    <xf numFmtId="0" fontId="5" fillId="0" borderId="7" xfId="0" applyFont="1" applyBorder="1" applyAlignment="1">
      <alignment horizontal="center" vertical="top"/>
    </xf>
    <xf numFmtId="4" fontId="0" fillId="0" borderId="24" xfId="0" applyNumberFormat="1" applyBorder="1"/>
    <xf numFmtId="0" fontId="0" fillId="0" borderId="7" xfId="0" applyBorder="1" applyAlignment="1">
      <alignment horizontal="center" vertical="top"/>
    </xf>
    <xf numFmtId="4" fontId="0" fillId="0" borderId="25" xfId="0" applyNumberFormat="1" applyBorder="1" applyAlignment="1">
      <alignment horizontal="right" vertical="center"/>
    </xf>
    <xf numFmtId="4" fontId="0" fillId="0" borderId="28" xfId="0" applyNumberFormat="1" applyBorder="1" applyAlignment="1">
      <alignment horizontal="right" vertical="center"/>
    </xf>
    <xf numFmtId="16" fontId="0" fillId="0" borderId="7" xfId="0" applyNumberFormat="1" applyBorder="1" applyAlignment="1">
      <alignment horizontal="center" vertical="top"/>
    </xf>
    <xf numFmtId="4" fontId="0" fillId="0" borderId="29" xfId="0" applyNumberFormat="1" applyBorder="1" applyAlignment="1">
      <alignment horizontal="right" vertical="center"/>
    </xf>
    <xf numFmtId="16" fontId="0" fillId="0" borderId="23" xfId="0" applyNumberFormat="1" applyBorder="1" applyAlignment="1">
      <alignment horizontal="center" vertical="top"/>
    </xf>
    <xf numFmtId="4" fontId="0" fillId="0" borderId="30" xfId="0" applyNumberFormat="1" applyBorder="1" applyAlignment="1">
      <alignment horizontal="right" vertical="center"/>
    </xf>
    <xf numFmtId="0" fontId="0" fillId="0" borderId="7" xfId="0" applyBorder="1" applyAlignment="1">
      <alignment vertical="top"/>
    </xf>
    <xf numFmtId="4" fontId="0" fillId="0" borderId="8" xfId="0" applyNumberFormat="1" applyBorder="1" applyAlignment="1">
      <alignment horizontal="right" vertical="center"/>
    </xf>
    <xf numFmtId="16" fontId="0" fillId="0" borderId="4" xfId="0" applyNumberFormat="1" applyBorder="1" applyAlignment="1">
      <alignment horizontal="center" vertical="top"/>
    </xf>
    <xf numFmtId="16" fontId="8" fillId="0" borderId="7" xfId="0" applyNumberFormat="1" applyFont="1" applyBorder="1" applyAlignment="1">
      <alignment horizontal="center" vertical="top"/>
    </xf>
    <xf numFmtId="4" fontId="7" fillId="0" borderId="24" xfId="0" applyNumberFormat="1" applyFont="1" applyBorder="1" applyAlignment="1">
      <alignment horizontal="right" vertical="center"/>
    </xf>
    <xf numFmtId="16" fontId="7" fillId="0" borderId="7" xfId="0" applyNumberFormat="1" applyFont="1" applyBorder="1" applyAlignment="1">
      <alignment horizontal="center" vertical="top"/>
    </xf>
    <xf numFmtId="4" fontId="7" fillId="0" borderId="25" xfId="0" applyNumberFormat="1" applyFont="1" applyBorder="1" applyAlignment="1">
      <alignment horizontal="right" vertical="center"/>
    </xf>
    <xf numFmtId="4" fontId="7" fillId="0" borderId="29" xfId="0" applyNumberFormat="1" applyFont="1" applyBorder="1" applyAlignment="1">
      <alignment horizontal="right" vertical="center"/>
    </xf>
    <xf numFmtId="16" fontId="7" fillId="0" borderId="23" xfId="0" applyNumberFormat="1" applyFont="1" applyBorder="1" applyAlignment="1">
      <alignment horizontal="center" vertical="top"/>
    </xf>
    <xf numFmtId="4" fontId="7" fillId="0" borderId="28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vertical="top"/>
    </xf>
    <xf numFmtId="4" fontId="7" fillId="0" borderId="8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6000000}"/>
    <cellStyle name="Normal 3" xfId="2" xr:uid="{00000000-0005-0000-0000-000007000000}"/>
    <cellStyle name="Normal 4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6.xml"/><Relationship Id="rId120" Type="http://schemas.openxmlformats.org/officeDocument/2006/relationships/revisionLog" Target="revisionLog1.xml"/><Relationship Id="rId116" Type="http://schemas.openxmlformats.org/officeDocument/2006/relationships/revisionLog" Target="revisionLog5.xml"/><Relationship Id="rId115" Type="http://schemas.openxmlformats.org/officeDocument/2006/relationships/revisionLog" Target="revisionLog4.xml"/><Relationship Id="rId119" Type="http://schemas.openxmlformats.org/officeDocument/2006/relationships/revisionLog" Target="revisionLog8.xml"/><Relationship Id="rId118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DD90CF6-4DF2-47C7-A5B1-5BAE4063F514}" diskRevisions="1" revisionId="884" version="3">
  <header guid="{D34535CF-19FF-4C52-9152-89A6C0B1F9F6}" dateTime="2026-05-07T08:38:32" maxSheetId="2" userName="dhmz" r:id="rId115">
    <sheetIdMap count="1">
      <sheetId val="1"/>
    </sheetIdMap>
  </header>
  <header guid="{B7D4EDA5-A769-42DF-AB55-29D5E0B2C145}" dateTime="2026-05-07T08:44:44" maxSheetId="2" userName="dhmz" r:id="rId116" minRId="444" maxRId="480">
    <sheetIdMap count="1">
      <sheetId val="1"/>
    </sheetIdMap>
  </header>
  <header guid="{79E8ACE3-01FD-4838-894E-D4E58CD785B0}" dateTime="2026-05-07T09:02:39" maxSheetId="2" userName="dhmz" r:id="rId117" minRId="481">
    <sheetIdMap count="1">
      <sheetId val="1"/>
    </sheetIdMap>
  </header>
  <header guid="{268D4D20-F303-4AD7-8D92-725B9A0F8845}" dateTime="2026-05-07T09:38:14" maxSheetId="2" userName="dhmz" r:id="rId118" minRId="482" maxRId="882">
    <sheetIdMap count="1">
      <sheetId val="1"/>
    </sheetIdMap>
  </header>
  <header guid="{DC727A5C-B6FB-43DA-9BE4-422B31CC3D72}" dateTime="2026-05-07T10:28:24" maxSheetId="2" userName="MCakarun" r:id="rId119">
    <sheetIdMap count="1">
      <sheetId val="1"/>
    </sheetIdMap>
  </header>
  <header guid="{6DD90CF6-4DF2-47C7-A5B1-5BAE4063F514}" dateTime="2026-05-07T10:38:23" maxSheetId="2" userName="MCakarun" r:id="rId120" minRId="883" maxRId="88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3" sId="1">
    <oc r="B2" t="inlineStr">
      <is>
        <t xml:space="preserve">PRILOG 1. TROŠKOVNIK - </t>
      </is>
    </oc>
    <nc r="B2" t="inlineStr">
      <is>
        <t>OBRAZAC 2. TROŠKOVNIK - Manji unutarnji i vanjski radovi na DHMZ lokacija u cijeloj RH</t>
      </is>
    </nc>
  </rcc>
  <rcc rId="884" sId="1">
    <oc r="B3" t="inlineStr">
      <is>
        <t xml:space="preserve">EVIDENCIJSKI BROJ NABAVE: </t>
      </is>
    </oc>
    <nc r="B3" t="inlineStr">
      <is>
        <t>EVIDENCIJSKI BROJ NABAVE: ZN-2026-JD-6</t>
      </is>
    </nc>
  </rcc>
  <rcv guid="{D98A8DFC-BBAF-4DBB-9891-18378A0E68CB}" action="delete"/>
  <rcv guid="{D98A8DFC-BBAF-4DBB-9891-18378A0E68C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22D83E6-B550-48FB-8080-44D370B0EE7E}" action="delete"/>
  <rcv guid="{A22D83E6-B550-48FB-8080-44D370B0EE7E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4" sId="1">
    <oc r="D11">
      <v>50</v>
    </oc>
    <nc r="D11">
      <v>25</v>
    </nc>
  </rcc>
  <rcc rId="445" sId="1">
    <oc r="D12">
      <v>50</v>
    </oc>
    <nc r="D12">
      <v>25</v>
    </nc>
  </rcc>
  <rcc rId="446" sId="1">
    <oc r="D14">
      <v>10</v>
    </oc>
    <nc r="D14">
      <v>5</v>
    </nc>
  </rcc>
  <rcc rId="447" sId="1">
    <oc r="D15">
      <v>10</v>
    </oc>
    <nc r="D15">
      <v>5</v>
    </nc>
  </rcc>
  <rcc rId="448" sId="1">
    <oc r="D16">
      <v>50</v>
    </oc>
    <nc r="D16">
      <v>25</v>
    </nc>
  </rcc>
  <rcc rId="449" sId="1">
    <oc r="D17">
      <v>6</v>
    </oc>
    <nc r="D17">
      <v>3</v>
    </nc>
  </rcc>
  <rcc rId="450" sId="1">
    <oc r="D18">
      <v>3</v>
    </oc>
    <nc r="D18">
      <v>2</v>
    </nc>
  </rcc>
  <rcc rId="451" sId="1">
    <oc r="D19">
      <v>3</v>
    </oc>
    <nc r="D19">
      <v>2</v>
    </nc>
  </rcc>
  <rcc rId="452" sId="1">
    <oc r="D20">
      <v>2</v>
    </oc>
    <nc r="D20">
      <v>1</v>
    </nc>
  </rcc>
  <rcc rId="453" sId="1">
    <oc r="D21">
      <v>2</v>
    </oc>
    <nc r="D21">
      <v>1</v>
    </nc>
  </rcc>
  <rcc rId="454" sId="1">
    <oc r="D23">
      <v>2</v>
    </oc>
    <nc r="D23">
      <v>1</v>
    </nc>
  </rcc>
  <rcc rId="455" sId="1">
    <oc r="D24">
      <v>2</v>
    </oc>
    <nc r="D24">
      <v>1</v>
    </nc>
  </rcc>
  <rcc rId="456" sId="1">
    <oc r="D25">
      <v>3</v>
    </oc>
    <nc r="D25">
      <v>2</v>
    </nc>
  </rcc>
  <rcc rId="457" sId="1">
    <oc r="D27">
      <v>3</v>
    </oc>
    <nc r="D27">
      <v>2</v>
    </nc>
  </rcc>
  <rcc rId="458" sId="1">
    <oc r="D28">
      <v>8</v>
    </oc>
    <nc r="D28">
      <v>4</v>
    </nc>
  </rcc>
  <rcc rId="459" sId="1">
    <oc r="D29">
      <v>5</v>
    </oc>
    <nc r="D29">
      <v>3</v>
    </nc>
  </rcc>
  <rcc rId="460" sId="1">
    <oc r="D32">
      <v>15</v>
    </oc>
    <nc r="D32">
      <v>7</v>
    </nc>
  </rcc>
  <rcc rId="461" sId="1">
    <oc r="D33">
      <v>80</v>
    </oc>
    <nc r="D33">
      <v>40</v>
    </nc>
  </rcc>
  <rcc rId="462" sId="1">
    <oc r="D34">
      <v>20</v>
    </oc>
    <nc r="D34">
      <v>10</v>
    </nc>
  </rcc>
  <rcc rId="463" sId="1">
    <oc r="D35">
      <v>10</v>
    </oc>
    <nc r="D35">
      <v>5</v>
    </nc>
  </rcc>
  <rcc rId="464" sId="1">
    <oc r="D36">
      <v>10</v>
    </oc>
    <nc r="D36">
      <v>5</v>
    </nc>
  </rcc>
  <rcc rId="465" sId="1">
    <oc r="D37">
      <v>3</v>
    </oc>
    <nc r="D37">
      <v>2</v>
    </nc>
  </rcc>
  <rcc rId="466" sId="1">
    <oc r="D38">
      <v>6</v>
    </oc>
    <nc r="D38">
      <v>3</v>
    </nc>
  </rcc>
  <rcc rId="467" sId="1">
    <oc r="D39">
      <v>10</v>
    </oc>
    <nc r="D39">
      <v>3</v>
    </nc>
  </rcc>
  <rcc rId="468" sId="1">
    <oc r="D41">
      <v>6</v>
    </oc>
    <nc r="D41">
      <v>3</v>
    </nc>
  </rcc>
  <rcc rId="469" sId="1">
    <oc r="D42">
      <v>6</v>
    </oc>
    <nc r="D42">
      <v>3</v>
    </nc>
  </rcc>
  <rcc rId="470" sId="1">
    <oc r="D43">
      <v>10</v>
    </oc>
    <nc r="D43">
      <v>5</v>
    </nc>
  </rcc>
  <rcc rId="471" sId="1">
    <oc r="D44">
      <v>3</v>
    </oc>
    <nc r="D44">
      <v>2</v>
    </nc>
  </rcc>
  <rcc rId="472" sId="1">
    <oc r="D45">
      <v>8</v>
    </oc>
    <nc r="D45">
      <v>4</v>
    </nc>
  </rcc>
  <rcc rId="473" sId="1">
    <oc r="D46">
      <v>6</v>
    </oc>
    <nc r="D46">
      <v>3</v>
    </nc>
  </rcc>
  <rcc rId="474" sId="1">
    <oc r="D47">
      <v>2</v>
    </oc>
    <nc r="D47">
      <v>1</v>
    </nc>
  </rcc>
  <rcc rId="475" sId="1">
    <oc r="D48">
      <v>15</v>
    </oc>
    <nc r="D48">
      <v>7</v>
    </nc>
  </rcc>
  <rcc rId="476" sId="1">
    <oc r="D49">
      <v>10</v>
    </oc>
    <nc r="D49">
      <v>5</v>
    </nc>
  </rcc>
  <rcc rId="477" sId="1">
    <oc r="D50">
      <v>40</v>
    </oc>
    <nc r="D50">
      <v>20</v>
    </nc>
  </rcc>
  <rcc rId="478" sId="1">
    <oc r="D51">
      <v>20</v>
    </oc>
    <nc r="D51">
      <v>10</v>
    </nc>
  </rcc>
  <rcc rId="479" sId="1">
    <oc r="D52">
      <v>10</v>
    </oc>
    <nc r="D52">
      <v>5</v>
    </nc>
  </rcc>
  <rcc rId="480" sId="1">
    <oc r="B3" t="inlineStr">
      <is>
        <t>EVIDENCIJSKI BROJ NABAVE: 08-2024-JD-78</t>
      </is>
    </oc>
    <nc r="B3" t="inlineStr">
      <is>
        <t>EVIDENCIJSKI BROJ NABAVE: 08-2026-JD-120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oc r="D41">
      <v>3</v>
    </oc>
    <nc r="D41">
      <v>2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2" sId="1">
    <oc r="A53" t="inlineStr">
      <is>
        <t>UKUPNA CIJENA U EUR BEZ PDV-a</t>
      </is>
    </oc>
    <nc r="A53"/>
  </rcc>
  <rcc rId="483" sId="1">
    <oc r="F53">
      <f>SUM(F11:F52)</f>
    </oc>
    <nc r="F53"/>
  </rcc>
  <rcc rId="484" sId="1">
    <oc r="A54" t="inlineStr">
      <is>
        <t>IZNOS PDV-a</t>
      </is>
    </oc>
    <nc r="A54"/>
  </rcc>
  <rcc rId="485" sId="1">
    <oc r="F54">
      <f>F55-F53</f>
    </oc>
    <nc r="F54"/>
  </rcc>
  <rcc rId="486" sId="1">
    <oc r="A55" t="inlineStr">
      <is>
        <t>UKUPNA CIJENA U EUR S PDV-om</t>
      </is>
    </oc>
    <nc r="A55"/>
  </rcc>
  <rcc rId="487" sId="1">
    <oc r="F55">
      <f>F53*1.25</f>
    </oc>
    <nc r="F55"/>
  </rcc>
  <rfmt sheetId="1" sqref="A52:A55" start="0" length="0">
    <dxf>
      <border>
        <left style="thin">
          <color indexed="64"/>
        </left>
      </border>
    </dxf>
  </rfmt>
  <rfmt sheetId="1" sqref="F52:F55" start="0" length="0">
    <dxf>
      <border>
        <right style="thin">
          <color indexed="64"/>
        </right>
      </border>
    </dxf>
  </rfmt>
  <rfmt sheetId="1" sqref="A55:F55" start="0" length="0">
    <dxf>
      <border>
        <bottom style="thin">
          <color indexed="64"/>
        </bottom>
      </border>
    </dxf>
  </rfmt>
  <rfmt sheetId="1" sqref="A52:F55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rc rId="488" sId="1" ref="A53:XFD53" action="deleteRow">
    <rfmt sheetId="1" xfDxf="1" sqref="A53:XFD53" start="0" length="0"/>
    <rfmt sheetId="1" sqref="A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53" start="0" length="0">
      <dxf>
        <font>
          <sz val="11"/>
          <color rgb="FF000000"/>
          <name val="Times New Roman"/>
          <family val="1"/>
          <charset val="238"/>
          <scheme val="none"/>
        </font>
        <numFmt numFmtId="4" formatCode="#,##0.00"/>
        <alignment horizontal="center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</rrc>
  <rrc rId="489" sId="1" ref="A53:XFD53" action="deleteRow">
    <rfmt sheetId="1" xfDxf="1" sqref="A53:XFD53" start="0" length="0"/>
    <rfmt sheetId="1" sqref="A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53" start="0" length="0">
      <dxf>
        <font>
          <sz val="11"/>
          <color rgb="FF000000"/>
          <name val="Times New Roman"/>
          <family val="1"/>
          <charset val="238"/>
          <scheme val="none"/>
        </font>
        <numFmt numFmtId="4" formatCode="#,##0.00"/>
        <alignment horizontal="center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</rrc>
  <rrc rId="490" sId="1" ref="A53:XFD53" action="deleteRow">
    <rfmt sheetId="1" xfDxf="1" sqref="A53:XFD53" start="0" length="0"/>
    <rfmt sheetId="1" sqref="A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53" start="0" length="0">
      <dxf>
        <font>
          <b/>
          <sz val="11"/>
          <color rgb="FF000000"/>
          <name val="Times New Roman"/>
          <family val="1"/>
          <charset val="238"/>
          <scheme val="none"/>
        </font>
        <alignment horizontal="righ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53" start="0" length="0">
      <dxf>
        <font>
          <sz val="11"/>
          <color rgb="FF000000"/>
          <name val="Times New Roman"/>
          <family val="1"/>
          <charset val="238"/>
          <scheme val="none"/>
        </font>
        <numFmt numFmtId="4" formatCode="#,##0.00"/>
        <alignment horizontal="center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B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C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D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E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F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G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H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I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J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K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L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M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N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O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P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Q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R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S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T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U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V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W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X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Y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Z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A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B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C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D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E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F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G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H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I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J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K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K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L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M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N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O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P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Q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R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S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T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U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V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W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X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Y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LZ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A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B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C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D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E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F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G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H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I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  <rfmt sheetId="1" sqref="AMJ53" start="0" length="0">
      <dxf>
        <font>
          <sz val="11"/>
          <color rgb="FF000000"/>
          <name val="Times New Roman"/>
          <family val="1"/>
          <charset val="238"/>
          <scheme val="none"/>
        </font>
      </dxf>
    </rfmt>
  </rrc>
  <rcc rId="491" sId="1" odxf="1" dxf="1">
    <oc r="A11">
      <v>1</v>
    </oc>
    <nc r="A11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 style="thin">
          <color auto="1"/>
        </top>
        <bottom/>
      </border>
    </ndxf>
  </rcc>
  <rcc rId="492" sId="1" odxf="1" dxf="1">
    <oc r="B11" t="inlineStr">
      <is>
        <t>Cijev 2" sa špicom na jednoj strani L=1 m</t>
      </is>
    </oc>
    <nc r="B11" t="inlineStr">
      <is>
        <t>ZAMJENA STOLARIJE NA GLAVNOJ METEOROLOŠKOJ POSTAJI MAKSIMIR</t>
      </is>
    </nc>
    <ndxf>
      <font>
        <b/>
        <sz val="12"/>
        <color theme="1"/>
        <name val="Times New Roman"/>
        <family val="1"/>
      </font>
      <alignment horizontal="center"/>
      <border outline="0">
        <right/>
        <top style="thin">
          <color auto="1"/>
        </top>
      </border>
    </ndxf>
  </rcc>
  <rcc rId="493" sId="1" odxf="1" dxf="1">
    <oc r="C11" t="inlineStr">
      <is>
        <t>kom</t>
      </is>
    </oc>
    <nc r="C11"/>
    <ndxf>
      <font>
        <b/>
        <sz val="12"/>
        <color theme="1"/>
        <name val="Times New Roman"/>
        <family val="1"/>
      </font>
      <border outline="0">
        <left/>
        <right/>
        <top style="thin">
          <color auto="1"/>
        </top>
      </border>
    </ndxf>
  </rcc>
  <rcc rId="494" sId="1" odxf="1" dxf="1">
    <oc r="D11">
      <v>25</v>
    </oc>
    <nc r="D11"/>
    <ndxf>
      <font>
        <b/>
        <sz val="12"/>
        <color theme="1"/>
        <name val="Times New Roman"/>
        <family val="1"/>
      </font>
      <border outline="0">
        <left/>
        <right/>
        <top style="thin">
          <color auto="1"/>
        </top>
      </border>
    </ndxf>
  </rcc>
  <rcc rId="495" sId="1" odxf="1" dxf="1">
    <oc r="E11">
      <v>0</v>
    </oc>
    <nc r="E11"/>
    <ndxf>
      <font>
        <b/>
        <color theme="1"/>
        <name val="Times New Roman"/>
        <family val="1"/>
      </font>
      <numFmt numFmtId="0" formatCode="General"/>
      <alignment wrapText="1"/>
      <border outline="0">
        <left/>
        <right/>
        <top style="thin">
          <color auto="1"/>
        </top>
      </border>
    </ndxf>
  </rcc>
  <rcc rId="496" sId="1" odxf="1" dxf="1">
    <oc r="F11">
      <f>ROUND(D11*E11,2)</f>
    </oc>
    <nc r="F11"/>
    <ndxf>
      <font>
        <b/>
        <color theme="1"/>
        <name val="Times New Roman"/>
        <family val="1"/>
      </font>
      <numFmt numFmtId="0" formatCode="General"/>
      <alignment wrapText="1"/>
      <border outline="0">
        <left/>
        <right style="thin">
          <color auto="1"/>
        </right>
        <top style="thin">
          <color auto="1"/>
        </top>
      </border>
    </ndxf>
  </rcc>
  <rcc rId="497" sId="1" odxf="1" dxf="1">
    <oc r="A12">
      <v>2</v>
    </oc>
    <nc r="A12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bottom/>
      </border>
    </ndxf>
  </rcc>
  <rcc rId="498" sId="1" odxf="1" dxf="1">
    <oc r="B12" t="inlineStr">
      <is>
        <t>Cijev 2" s nastavkom na jednoj strani L=1 m, obojana temeljnom i završnom zelenom bojom</t>
      </is>
    </oc>
    <nc r="B12" t="inlineStr">
      <is>
        <t>NAPOMENE:</t>
      </is>
    </nc>
    <ndxf>
      <font>
        <b/>
        <i/>
        <sz val="12"/>
        <color theme="1"/>
        <name val="Times New Roman"/>
        <family val="1"/>
      </font>
      <alignment horizontal="justify" vertical="top"/>
      <border outline="0">
        <left/>
        <right/>
        <bottom/>
      </border>
    </ndxf>
  </rcc>
  <rcc rId="499" sId="1" odxf="1" dxf="1">
    <oc r="C12" t="inlineStr">
      <is>
        <t>kom</t>
      </is>
    </oc>
    <nc r="C12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bottom/>
      </border>
    </ndxf>
  </rcc>
  <rcc rId="500" sId="1" odxf="1" dxf="1">
    <oc r="D12">
      <v>25</v>
    </oc>
    <nc r="D12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bottom/>
      </border>
    </ndxf>
  </rcc>
  <rcc rId="501" sId="1" odxf="1" dxf="1">
    <oc r="E12">
      <v>0</v>
    </oc>
    <nc r="E12"/>
    <ndxf>
      <font>
        <sz val="11"/>
        <color rgb="FF000000"/>
        <name val="Calibri"/>
        <family val="2"/>
        <charset val="238"/>
        <scheme val="none"/>
      </font>
      <alignment vertical="top"/>
      <border outline="0">
        <bottom/>
      </border>
    </ndxf>
  </rcc>
  <rcc rId="502" sId="1" odxf="1" dxf="1">
    <oc r="F12">
      <f>ROUND(D12*E12,2)</f>
    </oc>
    <nc r="F12"/>
    <ndxf>
      <font>
        <sz val="11"/>
        <color rgb="FF000000"/>
        <name val="Calibri"/>
        <family val="2"/>
        <charset val="238"/>
        <scheme val="none"/>
      </font>
      <alignment horizontal="right" vertical="top"/>
      <border outline="0">
        <right style="thin">
          <color auto="1"/>
        </right>
        <bottom/>
      </border>
    </ndxf>
  </rcc>
  <rcc rId="503" sId="1" odxf="1" dxf="1">
    <oc r="A13">
      <v>3</v>
    </oc>
    <nc r="A13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 style="thin">
          <color auto="1"/>
        </left>
        <top/>
        <bottom/>
      </border>
    </ndxf>
  </rcc>
  <rcc rId="504" sId="1" odxf="1" dxf="1">
    <oc r="B13" t="inlineStr">
      <is>
        <t>Nosač cijevi 2" od kutnog profila 50 x 50 sa obujmicom 2" na jednoj strani, obojan temeljnom i završnom zelenom bojom, L=1000 mm</t>
      </is>
    </oc>
    <nc r="B13" t="inlineStr">
      <is>
        <t>1. U CIJENU SVAKE STAVKE URAČUNATI SVE POTREBENE PRIPREMNE RADNJE, ZAŠTITA SVIH PODOVA I NAMJEŠTAJA KAO I UREĐENJE  PROSTORA NAKON DOVRŠENJA RADOVA SANACIJE UZ ZAVRŠNO GRUBO I FINO ČIŠĆENJE.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left/>
        <right/>
        <bottom/>
      </border>
    </ndxf>
  </rcc>
  <rcc rId="505" sId="1" odxf="1" dxf="1">
    <oc r="C13" t="inlineStr">
      <is>
        <t>kom</t>
      </is>
    </oc>
    <nc r="C13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top/>
        <bottom/>
      </border>
    </ndxf>
  </rcc>
  <rcc rId="506" sId="1" odxf="1" dxf="1">
    <oc r="D13">
      <v>1</v>
    </oc>
    <nc r="D13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top/>
        <bottom/>
      </border>
    </ndxf>
  </rcc>
  <rcc rId="507" sId="1" odxf="1" dxf="1">
    <oc r="E13">
      <v>0</v>
    </oc>
    <nc r="E13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/>
        <bottom/>
      </border>
    </ndxf>
  </rcc>
  <rcc rId="508" sId="1" odxf="1" dxf="1">
    <oc r="F13">
      <f>ROUND(D13*E13,2)</f>
    </oc>
    <nc r="F13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right style="thin">
          <color auto="1"/>
        </right>
        <top/>
        <bottom/>
      </border>
    </ndxf>
  </rcc>
  <rcc rId="509" sId="1" odxf="1" dxf="1">
    <oc r="A14">
      <v>4</v>
    </oc>
    <nc r="A14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510" sId="1" odxf="1" dxf="1">
    <oc r="B14" t="inlineStr">
      <is>
        <t>Nosač za solarni panel</t>
      </is>
    </oc>
    <nc r="B14" t="inlineStr">
      <is>
        <t>2. U CIJENU SVAKE STAVKE URAČUNATI OBRADU VANJSKIH I UNUTARNJIH ŠPALETA, LIČILAČKIH RADOVA, UGRADNJA VANJSKIH I UNUTARNJIH KLUPČICA, SILIKONIRANJE, OBREZIVANJA VIŠKA PUR PJENE I UGRADNJA OPŠAVNIH LAJSNI. SVI GRAĐEVINSKI RADOVI ZA KOJE BI SE UKAZALA POTREBA KAO ŠTO SU,  PODZIDAVANJE I POPRAVCI ZIDOVA I FASADE, TE DOBAVA I POTREBAN MATERIJAL ZA IZVOĐENJE RADOVA. U SLUČAJU OŠTEĆENJA ZIDOVA I FASADE PRILIKOM DEMONTAŽE STARE DRVENE STOLARIJE I MONTAŽE NOVE PVC STOLARIJE SANACIJA JE PREDMET PONUDE TE DIO STAVKI TROŠKOVNIKA.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</ndxf>
  </rcc>
  <rcc rId="511" sId="1" odxf="1" dxf="1">
    <oc r="C14" t="inlineStr">
      <is>
        <t>kom</t>
      </is>
    </oc>
    <nc r="C14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top/>
        <bottom/>
      </border>
    </ndxf>
  </rcc>
  <rcc rId="512" sId="1" odxf="1" dxf="1">
    <oc r="D14">
      <v>5</v>
    </oc>
    <nc r="D14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top/>
        <bottom/>
      </border>
    </ndxf>
  </rcc>
  <rcc rId="513" sId="1" odxf="1" dxf="1">
    <oc r="E14">
      <v>0</v>
    </oc>
    <nc r="E14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/>
        <bottom/>
      </border>
    </ndxf>
  </rcc>
  <rcc rId="514" sId="1" odxf="1" dxf="1">
    <oc r="F14">
      <f>ROUND(D14*E14,2)</f>
    </oc>
    <nc r="F14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right style="thin">
          <color auto="1"/>
        </right>
        <top/>
        <bottom/>
      </border>
    </ndxf>
  </rcc>
  <rcc rId="515" sId="1" odxf="1" dxf="1">
    <oc r="A15">
      <v>5</v>
    </oc>
    <nc r="A15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516" sId="1" odxf="1" dxf="1">
    <oc r="B15" t="inlineStr">
      <is>
        <t>Cijev 2” sa špicom na jednoj strani, L = 2 m</t>
      </is>
    </oc>
    <nc r="B15" t="inlineStr">
      <is>
        <t>3.  TOČNE MJERE STOLARIJE PRIJE SAME IZRADE PROVJERITI NA LOKACIJI : Maksimirska 134, 10 000 Zagreb, TROŠKOVI IZLASKA NA TEREN I IZMJERE SU URAČUNATI U CIJENU SVAKE STAVKE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</ndxf>
  </rcc>
  <rcc rId="517" sId="1" odxf="1" dxf="1">
    <oc r="C15" t="inlineStr">
      <is>
        <t>kom</t>
      </is>
    </oc>
    <nc r="C15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top/>
        <bottom/>
      </border>
    </ndxf>
  </rcc>
  <rcc rId="518" sId="1" odxf="1" dxf="1">
    <oc r="D15">
      <v>5</v>
    </oc>
    <nc r="D15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top/>
        <bottom/>
      </border>
    </ndxf>
  </rcc>
  <rcc rId="519" sId="1" odxf="1" dxf="1">
    <oc r="E15">
      <v>0</v>
    </oc>
    <nc r="E15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/>
        <bottom/>
      </border>
    </ndxf>
  </rcc>
  <rcc rId="520" sId="1" odxf="1" dxf="1">
    <oc r="F15">
      <f>ROUND(D15*E15,2)</f>
    </oc>
    <nc r="F15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right style="thin">
          <color auto="1"/>
        </right>
        <top/>
        <bottom/>
      </border>
    </ndxf>
  </rcc>
  <rcc rId="521" sId="1" odxf="1" dxf="1">
    <oc r="A16">
      <v>6</v>
    </oc>
    <nc r="A16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522" sId="1" odxf="1" dxf="1">
    <oc r="B16" t="inlineStr">
      <is>
        <t>Podložna ploča za cijev 2” 1000 x 160 x 3</t>
      </is>
    </oc>
    <nc r="B16" t="inlineStr">
      <is>
        <t xml:space="preserve">4. RADOVE IZVODITI U SKLADU SA PRAVILIMA STRUKE. OSIGURANJE PROSTORA, I INSTALACIJA TE OSIGURANJA RADNIKA I GRAĐANA OBAVEZE SU IZVOĐAČA U CIJELOSTI TE SU URAČUNATI U CIJENU RADOVA IZ TROŠKOVNIKA. 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</ndxf>
  </rcc>
  <rcc rId="523" sId="1" odxf="1" dxf="1">
    <oc r="C16" t="inlineStr">
      <is>
        <t>kom</t>
      </is>
    </oc>
    <nc r="C16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top/>
        <bottom/>
      </border>
    </ndxf>
  </rcc>
  <rcc rId="524" sId="1" odxf="1" dxf="1">
    <oc r="D16">
      <v>25</v>
    </oc>
    <nc r="D16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top/>
        <bottom/>
      </border>
    </ndxf>
  </rcc>
  <rcc rId="525" sId="1" odxf="1" dxf="1">
    <oc r="E16">
      <v>0</v>
    </oc>
    <nc r="E16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/>
        <bottom/>
      </border>
    </ndxf>
  </rcc>
  <rcc rId="526" sId="1" odxf="1" dxf="1">
    <oc r="F16">
      <f>ROUND(D16*E16,2)</f>
    </oc>
    <nc r="F16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right style="thin">
          <color auto="1"/>
        </right>
        <top/>
        <bottom/>
      </border>
    </ndxf>
  </rcc>
  <rcc rId="527" sId="1" odxf="1" dxf="1">
    <oc r="A17">
      <v>7</v>
    </oc>
    <nc r="A17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</border>
    </ndxf>
  </rcc>
  <rcc rId="528" sId="1" odxf="1" dxf="1">
    <oc r="B17" t="inlineStr">
      <is>
        <t>Nastavak za spajanje cijevi 2”</t>
      </is>
    </oc>
    <nc r="B17" t="inlineStr">
      <is>
        <t>5. SVI PRIJENOSI I PRIJEVOZI URAČUNATI SU U STAVKE TROŠKOVNIKA I NE OBRAČUNAVAJU SE ZASEBNO, OSIM AKO NIJE DODATNO NAZNAČENO.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</ndxf>
  </rcc>
  <rcc rId="529" sId="1" odxf="1" dxf="1">
    <oc r="C17" t="inlineStr">
      <is>
        <t>kom</t>
      </is>
    </oc>
    <nc r="C17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top/>
        <bottom/>
      </border>
    </ndxf>
  </rcc>
  <rcc rId="530" sId="1" odxf="1" dxf="1">
    <oc r="D17">
      <v>3</v>
    </oc>
    <nc r="D17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top/>
        <bottom/>
      </border>
    </ndxf>
  </rcc>
  <rcc rId="531" sId="1" odxf="1" dxf="1">
    <oc r="E17">
      <v>0</v>
    </oc>
    <nc r="E17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/>
        <bottom/>
      </border>
    </ndxf>
  </rcc>
  <rcc rId="532" sId="1" odxf="1" dxf="1">
    <oc r="F17">
      <f>ROUND(D17*E17,2)</f>
    </oc>
    <nc r="F17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right style="thin">
          <color auto="1"/>
        </right>
        <top/>
        <bottom/>
      </border>
    </ndxf>
  </rcc>
  <rcc rId="533" sId="1" odxf="1" dxf="1">
    <oc r="A18">
      <v>8</v>
    </oc>
    <nc r="A18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</border>
    </ndxf>
  </rcc>
  <rcc rId="534" sId="1" odxf="1" dxf="1">
    <oc r="B18" t="inlineStr">
      <is>
        <t>Obujmica 2” sa prihvatom L = 0,5 m</t>
      </is>
    </oc>
    <nc r="B18" t="inlineStr">
      <is>
        <t>6. U CIJENI PONUDE JE UKLJUČENJA GARANCIJA NA UGRAĐENU STOLARIJU I OKOVE MINIMALNO 5 GODINA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</border>
    </ndxf>
  </rcc>
  <rcc rId="535" sId="1" odxf="1" dxf="1">
    <oc r="C18" t="inlineStr">
      <is>
        <t>kom</t>
      </is>
    </oc>
    <nc r="C18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top/>
        <bottom/>
      </border>
    </ndxf>
  </rcc>
  <rcc rId="536" sId="1" odxf="1" dxf="1">
    <oc r="D18">
      <v>2</v>
    </oc>
    <nc r="D18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top/>
        <bottom/>
      </border>
    </ndxf>
  </rcc>
  <rcc rId="537" sId="1" odxf="1" dxf="1">
    <oc r="E18">
      <v>0</v>
    </oc>
    <nc r="E18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/>
        <bottom/>
      </border>
    </ndxf>
  </rcc>
  <rcc rId="538" sId="1" odxf="1" dxf="1">
    <oc r="F18">
      <f>ROUND(D18*E18,2)</f>
    </oc>
    <nc r="F18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right style="thin">
          <color auto="1"/>
        </right>
        <top/>
        <bottom/>
      </border>
    </ndxf>
  </rcc>
  <rcc rId="539" sId="1" odxf="1" dxf="1">
    <oc r="A19">
      <v>9</v>
    </oc>
    <nc r="A19" t="inlineStr">
      <is>
        <t>1.</t>
      </is>
    </nc>
    <ndxf>
      <font>
        <b/>
        <color theme="1"/>
        <name val="Times New Roman"/>
        <family val="1"/>
      </font>
      <alignment vertical="top"/>
      <border outline="0">
        <left style="thin">
          <color auto="1"/>
        </left>
      </border>
    </ndxf>
  </rcc>
  <rcc rId="540" sId="1" odxf="1" dxf="1">
    <oc r="B19" t="inlineStr">
      <is>
        <t>Obujmica ф 150</t>
      </is>
    </oc>
    <nc r="B19" t="inlineStr">
      <is>
        <t>DEMONTAŽA I ODVOZ POSTOJEĆE STOLARIJE - VISOKO PRIZEMLJE</t>
      </is>
    </nc>
    <ndxf>
      <font>
        <b/>
        <sz val="12"/>
        <color theme="1"/>
        <name val="Times New Roman"/>
        <family val="1"/>
      </font>
      <alignment horizontal="justify" vertical="top"/>
      <border outline="0">
        <top/>
      </border>
    </ndxf>
  </rcc>
  <rcc rId="541" sId="1" odxf="1" dxf="1">
    <oc r="C19" t="inlineStr">
      <is>
        <t>kom</t>
      </is>
    </oc>
    <nc r="C19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</border>
    </ndxf>
  </rcc>
  <rcc rId="542" sId="1" odxf="1" dxf="1">
    <oc r="D19">
      <v>2</v>
    </oc>
    <nc r="D19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</border>
    </ndxf>
  </rcc>
  <rcc rId="543" sId="1" odxf="1" dxf="1">
    <oc r="E19">
      <v>0</v>
    </oc>
    <nc r="E19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</border>
    </ndxf>
  </rcc>
  <rcc rId="544" sId="1" odxf="1" dxf="1">
    <oc r="F19">
      <f>ROUND(D19*E19,2)</f>
    </oc>
    <nc r="F19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 style="thin">
          <color auto="1"/>
        </right>
      </border>
    </ndxf>
  </rcc>
  <rcc rId="545" sId="1" odxf="1" dxf="1">
    <oc r="A20">
      <v>10</v>
    </oc>
    <nc r="A20" t="inlineStr">
      <is>
        <t>1.1.</t>
      </is>
    </nc>
    <ndxf>
      <font>
        <sz val="11"/>
        <color rgb="FF000000"/>
        <name val="Calibri"/>
        <family val="2"/>
        <charset val="238"/>
        <scheme val="none"/>
      </font>
      <alignment vertical="top"/>
      <border outline="0">
        <left style="thin">
          <color auto="1"/>
        </left>
      </border>
    </ndxf>
  </rcc>
  <rcc rId="546" sId="1" odxf="1" dxf="1">
    <oc r="B20" t="inlineStr">
      <is>
        <t>Limnigrafska kućica 750 x 500 x 350, obojana temeljnom i završnom zelenom bojom</t>
      </is>
    </oc>
    <nc r="B20" t="inlineStr">
      <is>
        <t>Demontaža i odvoz postojeće dotrajale stolarije s odvozom na deponij.  Dostaviti prateći list o zbrinjavanju. Obračun po komadu.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</border>
    </ndxf>
  </rcc>
  <rcc rId="547" sId="1" odxf="1" dxf="1">
    <oc r="C20" t="inlineStr">
      <is>
        <t>kom</t>
      </is>
    </oc>
    <nc r="C20" t="inlineStr">
      <is>
        <t>kom.</t>
      </is>
    </nc>
    <ndxf>
      <font>
        <sz val="11"/>
        <color rgb="FF000000"/>
        <name val="Calibri"/>
        <family val="2"/>
        <charset val="238"/>
        <scheme val="none"/>
      </font>
      <alignment wrapText="0"/>
      <border outline="0">
        <top/>
      </border>
    </ndxf>
  </rcc>
  <rcc rId="548" sId="1" odxf="1" dxf="1">
    <oc r="D20">
      <v>1</v>
    </oc>
    <nc r="D20">
      <v>10</v>
    </nc>
    <ndxf>
      <font>
        <sz val="11"/>
        <color rgb="FF000000"/>
        <name val="Calibri"/>
        <family val="2"/>
        <charset val="238"/>
        <scheme val="none"/>
      </font>
      <alignment wrapText="0"/>
      <border outline="0">
        <top/>
      </border>
    </ndxf>
  </rcc>
  <rcc rId="549" sId="1" odxf="1" dxf="1">
    <oc r="E20">
      <v>0</v>
    </oc>
    <nc r="E20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/>
      </border>
    </ndxf>
  </rcc>
  <rcc rId="550" sId="1" odxf="1" dxf="1">
    <oc r="F20">
      <f>ROUND(D20*E20,2)</f>
    </oc>
    <nc r="F20">
      <f>D20*E20</f>
    </nc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right style="thin">
          <color auto="1"/>
        </right>
        <bottom/>
      </border>
    </ndxf>
  </rcc>
  <rcc rId="551" sId="1" odxf="1" dxf="1">
    <oc r="A21">
      <v>11</v>
    </oc>
    <nc r="A21" t="inlineStr">
      <is>
        <t>2.</t>
      </is>
    </nc>
    <ndxf>
      <font>
        <b/>
        <color theme="1"/>
        <name val="Times New Roman"/>
        <family val="1"/>
      </font>
      <alignment vertical="top"/>
      <border outline="0">
        <left style="thin">
          <color auto="1"/>
        </left>
      </border>
    </ndxf>
  </rcc>
  <rcc rId="552" sId="1" odxf="1" dxf="1">
    <oc r="B21" t="inlineStr">
      <is>
        <t>Limnigrafska kućica 750 x 650 x 350, obojana temeljnom i završnom zelenom bojom</t>
      </is>
    </oc>
    <nc r="B21" t="inlineStr">
      <is>
        <t>PVC PROZORI I VRATA</t>
      </is>
    </nc>
    <ndxf>
      <font>
        <b/>
        <sz val="12"/>
        <color theme="1"/>
        <name val="Times New Roman"/>
        <family val="1"/>
      </font>
      <alignment horizontal="justify" vertical="top"/>
      <border outline="0">
        <top/>
      </border>
    </ndxf>
  </rcc>
  <rcc rId="553" sId="1" odxf="1" dxf="1">
    <oc r="C21" t="inlineStr">
      <is>
        <t>kom</t>
      </is>
    </oc>
    <nc r="C21"/>
    <ndxf>
      <font>
        <sz val="11"/>
        <color rgb="FF000000"/>
        <name val="Calibri"/>
        <family val="2"/>
        <charset val="238"/>
        <scheme val="none"/>
      </font>
      <alignment wrapText="0"/>
      <border outline="0">
        <right/>
        <bottom/>
      </border>
    </ndxf>
  </rcc>
  <rcc rId="554" sId="1" odxf="1" dxf="1">
    <oc r="D21">
      <v>1</v>
    </oc>
    <nc r="D21"/>
    <ndxf>
      <font>
        <sz val="11"/>
        <color rgb="FF000000"/>
        <name val="Calibri"/>
        <family val="2"/>
        <charset val="238"/>
        <scheme val="none"/>
      </font>
      <alignment wrapText="0"/>
      <border outline="0">
        <left/>
        <right/>
        <bottom/>
      </border>
    </ndxf>
  </rcc>
  <rcc rId="555" sId="1" odxf="1" dxf="1">
    <oc r="E21">
      <v>0</v>
    </oc>
    <nc r="E21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bottom/>
      </border>
    </ndxf>
  </rcc>
  <rcc rId="556" sId="1" odxf="1" dxf="1">
    <oc r="F21">
      <f>ROUND(D21*E21,2)</f>
    </oc>
    <nc r="F21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bottom/>
      </border>
    </ndxf>
  </rcc>
  <rcc rId="557" sId="1" odxf="1" dxf="1">
    <oc r="A22">
      <v>12</v>
    </oc>
    <nc r="A22" t="inlineStr">
      <is>
        <t>2.1.</t>
      </is>
    </nc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</border>
    </ndxf>
  </rcc>
  <rfmt sheetId="1" sqref="B22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</border>
    </dxf>
  </rfmt>
  <rcc rId="558" sId="1" odxf="1" dxf="1">
    <oc r="C22" t="inlineStr">
      <is>
        <t>kom</t>
      </is>
    </oc>
    <nc r="C22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</border>
    </ndxf>
  </rcc>
  <rcc rId="559" sId="1" odxf="1" dxf="1">
    <oc r="D22">
      <v>1</v>
    </oc>
    <nc r="D22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</border>
    </ndxf>
  </rcc>
  <rcc rId="560" sId="1" odxf="1" dxf="1">
    <oc r="E22">
      <v>0</v>
    </oc>
    <nc r="E22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</border>
    </ndxf>
  </rcc>
  <rcc rId="561" sId="1" odxf="1" dxf="1">
    <oc r="F22">
      <f>ROUND(D22*E22,2)</f>
    </oc>
    <nc r="F22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</border>
    </ndxf>
  </rcc>
  <rcc rId="562" sId="1" odxf="1" dxf="1">
    <oc r="A23">
      <v>13</v>
    </oc>
    <nc r="A23" t="inlineStr">
      <is>
        <t>2.1.1.</t>
      </is>
    </nc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bottom/>
      </border>
    </ndxf>
  </rcc>
  <rfmt sheetId="1" sqref="B23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dxf>
  </rfmt>
  <rcc rId="563" sId="1" odxf="1" dxf="1">
    <oc r="C23" t="inlineStr">
      <is>
        <t>kom</t>
      </is>
    </oc>
    <nc r="C23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bottom/>
      </border>
    </ndxf>
  </rcc>
  <rcc rId="564" sId="1" odxf="1" dxf="1">
    <oc r="D23">
      <v>1</v>
    </oc>
    <nc r="D23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bottom/>
      </border>
    </ndxf>
  </rcc>
  <rcc rId="565" sId="1" odxf="1" dxf="1">
    <oc r="E23">
      <v>0</v>
    </oc>
    <nc r="E23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bottom/>
      </border>
    </ndxf>
  </rcc>
  <rcc rId="566" sId="1" odxf="1" dxf="1">
    <oc r="F23">
      <f>ROUND(D23*E23,2)</f>
    </oc>
    <nc r="F23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bottom/>
      </border>
    </ndxf>
  </rcc>
  <rcc rId="567" sId="1" odxf="1" dxf="1">
    <oc r="A24">
      <v>14</v>
    </oc>
    <nc r="A24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568" sId="1" odxf="1" dxf="1">
    <oc r="B24" t="inlineStr">
      <is>
        <t>Postolje za plastičnu limnigrafsku kućicu 1000 x 500 x 300, obojano temeljnom i završnom zelenom bojom</t>
      </is>
    </oc>
    <nc r="B24" t="inlineStr">
      <is>
        <t xml:space="preserve">Bijele i glatke površine. 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569" sId="1" odxf="1" dxf="1">
    <oc r="C24" t="inlineStr">
      <is>
        <t>kom</t>
      </is>
    </oc>
    <nc r="C24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570" sId="1" odxf="1" dxf="1">
    <oc r="D24">
      <v>1</v>
    </oc>
    <nc r="D24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571" sId="1" odxf="1" dxf="1">
    <oc r="E24">
      <v>0</v>
    </oc>
    <nc r="E24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572" sId="1" odxf="1" dxf="1">
    <oc r="F24">
      <f>ROUND(D24*E24,2)</f>
    </oc>
    <nc r="F24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573" sId="1" odxf="1" dxf="1">
    <oc r="A25">
      <v>15</v>
    </oc>
    <nc r="A25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574" sId="1" odxf="1" dxf="1">
    <oc r="B25" t="inlineStr">
      <is>
        <t>Nosač za plastičnu limnigrafsku kućicu (po skici) za pričvršćivanje na stup</t>
      </is>
    </oc>
    <nc r="B25" t="inlineStr">
      <is>
        <t>Sve kompletno izvedeno sa  prikladnom bravom, kvakom i štitnikom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575" sId="1" odxf="1" dxf="1">
    <oc r="C25" t="inlineStr">
      <is>
        <t>kom</t>
      </is>
    </oc>
    <nc r="C25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576" sId="1" odxf="1" dxf="1">
    <oc r="D25">
      <v>2</v>
    </oc>
    <nc r="D25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577" sId="1" odxf="1" dxf="1">
    <oc r="E25">
      <v>0</v>
    </oc>
    <nc r="E25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578" sId="1" odxf="1" dxf="1">
    <oc r="F25">
      <f>ROUND(D25*E25,2)</f>
    </oc>
    <nc r="F25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579" sId="1" odxf="1" dxf="1">
    <oc r="A26">
      <v>16</v>
    </oc>
    <nc r="A26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580" sId="1" odxf="1" dxf="1">
    <oc r="B26" t="inlineStr">
      <is>
        <t>Nosač postoljalimnigrafske kućice 750 x 350, U profil 50 mm, obojan temeljnom i završnom zelenom bojom</t>
      </is>
    </oc>
    <nc r="B26" t="inlineStr">
      <is>
        <t>Ostakljenje je IZO staklom, termoizolacijsko, 4+16+4 mm (LOWY staklo) s Uw od 0.9 do 1.1W/M2k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581" sId="1" odxf="1" dxf="1">
    <oc r="C26" t="inlineStr">
      <is>
        <t>kom</t>
      </is>
    </oc>
    <nc r="C26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582" sId="1" odxf="1" dxf="1">
    <oc r="D26">
      <v>1</v>
    </oc>
    <nc r="D26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583" sId="1" odxf="1" dxf="1">
    <oc r="E26">
      <v>0</v>
    </oc>
    <nc r="E26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584" sId="1" odxf="1" dxf="1">
    <oc r="F26">
      <f>ROUND(D26*E26,2)</f>
    </oc>
    <nc r="F26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585" sId="1" odxf="1" dxf="1">
    <oc r="A27">
      <v>17</v>
    </oc>
    <nc r="A27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586" sId="1" odxf="1" dxf="1">
    <oc r="B27" t="inlineStr">
      <is>
        <t>Navlačna cijev ф 270 sa prirubnicom</t>
      </is>
    </oc>
    <nc r="B27" t="inlineStr">
      <is>
        <t>Rolete PVC na ručni pogon ugradbene.</t>
      </is>
    </nc>
    <ndxf>
      <font>
        <sz val="12"/>
        <color auto="1"/>
        <name val="Times New Roman"/>
        <family val="1"/>
      </font>
      <alignment horizontal="justify" vertical="top"/>
      <border outline="0">
        <top/>
        <bottom/>
      </border>
    </ndxf>
  </rcc>
  <rcc rId="587" sId="1" odxf="1" dxf="1">
    <oc r="C27" t="inlineStr">
      <is>
        <t>m</t>
      </is>
    </oc>
    <nc r="C27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588" sId="1" odxf="1" dxf="1">
    <oc r="D27">
      <v>2</v>
    </oc>
    <nc r="D27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589" sId="1" odxf="1" dxf="1">
    <oc r="E27">
      <v>0</v>
    </oc>
    <nc r="E27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590" sId="1" odxf="1" dxf="1">
    <oc r="F27">
      <f>ROUND(D27*E27,2)</f>
    </oc>
    <nc r="F27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591" sId="1" odxf="1" dxf="1">
    <oc r="A28">
      <v>18</v>
    </oc>
    <nc r="A28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592" sId="1" odxf="1" dxf="1">
    <oc r="B28" t="inlineStr">
      <is>
        <t>Navlačna cijev ф 250 sa prirubnicom</t>
      </is>
    </oc>
    <nc r="B28" t="inlineStr">
      <is>
        <t>Rolo komarnik bijele boje od PVC dijelova i PVC mrežice sa mehanizmom smještenim u kazetu koja funkcionira na potez.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593" sId="1" odxf="1" dxf="1">
    <oc r="C28" t="inlineStr">
      <is>
        <t>m</t>
      </is>
    </oc>
    <nc r="C28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594" sId="1" odxf="1" dxf="1">
    <oc r="D28">
      <v>4</v>
    </oc>
    <nc r="D28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595" sId="1" odxf="1" dxf="1">
    <oc r="E28">
      <v>0</v>
    </oc>
    <nc r="E28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596" sId="1" odxf="1" dxf="1">
    <oc r="F28">
      <f>ROUND(D28*E28,2)</f>
    </oc>
    <nc r="F28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597" sId="1" odxf="1" dxf="1">
    <oc r="A29">
      <v>19</v>
    </oc>
    <nc r="A29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</border>
    </ndxf>
  </rcc>
  <rcc rId="598" sId="1" odxf="1" dxf="1">
    <oc r="B29" t="inlineStr">
      <is>
        <t>Navlačna cijev ф 150 sa prirubnicom</t>
      </is>
    </oc>
    <nc r="B29" t="inlineStr">
      <is>
        <t>Prozor sa podštokom i prozorskom klupčicom unutarnjom i vanjskom od PVC-a.</t>
      </is>
    </nc>
    <ndxf>
      <font>
        <sz val="12"/>
        <color auto="1"/>
        <name val="Times New Roman"/>
        <family val="1"/>
      </font>
      <alignment horizontal="justify" vertical="top"/>
      <border outline="0">
        <top/>
      </border>
    </ndxf>
  </rcc>
  <rcc rId="599" sId="1" odxf="1" dxf="1">
    <oc r="C29" t="inlineStr">
      <is>
        <t>m</t>
      </is>
    </oc>
    <nc r="C29" t="inlineStr">
      <is>
        <t>kom.</t>
      </is>
    </nc>
    <ndxf>
      <font>
        <sz val="11"/>
        <color rgb="FF000000"/>
        <name val="Calibri"/>
        <family val="2"/>
        <charset val="238"/>
        <scheme val="none"/>
      </font>
      <alignment wrapText="0"/>
    </ndxf>
  </rcc>
  <rcc rId="600" sId="1" odxf="1" dxf="1">
    <oc r="D29">
      <v>3</v>
    </oc>
    <nc r="D29">
      <v>1</v>
    </nc>
    <ndxf>
      <font>
        <sz val="11"/>
        <color rgb="FF000000"/>
        <name val="Calibri"/>
        <family val="2"/>
        <charset val="238"/>
        <scheme val="none"/>
      </font>
      <alignment wrapText="0"/>
    </ndxf>
  </rcc>
  <rcc rId="601" sId="1" odxf="1" dxf="1">
    <oc r="E29">
      <v>0</v>
    </oc>
    <nc r="E29"/>
    <ndxf>
      <font>
        <sz val="11"/>
        <color rgb="FF000000"/>
        <name val="Calibri"/>
        <family val="2"/>
        <charset val="238"/>
        <scheme val="none"/>
      </font>
    </ndxf>
  </rcc>
  <rcc rId="602" sId="1" odxf="1" dxf="1">
    <oc r="F29">
      <f>ROUND(D29*E29,2)</f>
    </oc>
    <nc r="F29">
      <f>D29*E29</f>
    </nc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right style="thin">
          <color auto="1"/>
        </right>
      </border>
    </ndxf>
  </rcc>
  <rcc rId="603" sId="1" odxf="1" dxf="1">
    <oc r="A30">
      <v>20</v>
    </oc>
    <nc r="A30" t="inlineStr">
      <is>
        <t>2.1.2.</t>
      </is>
    </nc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bottom/>
      </border>
    </ndxf>
  </rcc>
  <rfmt sheetId="1" sqref="B30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dxf>
  </rfmt>
  <rcc rId="604" sId="1" odxf="1" dxf="1">
    <oc r="C30" t="inlineStr">
      <is>
        <t>kom</t>
      </is>
    </oc>
    <nc r="C30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bottom/>
      </border>
    </ndxf>
  </rcc>
  <rcc rId="605" sId="1" odxf="1" dxf="1">
    <oc r="D30">
      <v>1</v>
    </oc>
    <nc r="D30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bottom/>
      </border>
    </ndxf>
  </rcc>
  <rcc rId="606" sId="1" odxf="1" dxf="1">
    <oc r="E30">
      <v>0</v>
    </oc>
    <nc r="E30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bottom/>
      </border>
    </ndxf>
  </rcc>
  <rcc rId="607" sId="1" odxf="1" dxf="1">
    <oc r="F30">
      <f>ROUND(D30*E30,2)</f>
    </oc>
    <nc r="F30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bottom/>
      </border>
    </ndxf>
  </rcc>
  <rcc rId="608" sId="1" odxf="1" dxf="1">
    <oc r="A31">
      <v>21</v>
    </oc>
    <nc r="A31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09" sId="1" odxf="1" dxf="1">
    <oc r="B31" t="inlineStr">
      <is>
        <r>
          <t>Taložnik 1130 x 750 x 4 mm, sa otvorom Ø 250,</t>
        </r>
        <r>
          <rPr>
            <sz val="14.4"/>
            <rFont val="Times New Roman"/>
            <family val="1"/>
            <charset val="238"/>
          </rPr>
          <t xml:space="preserve"> </t>
        </r>
        <r>
          <rPr>
            <sz val="12"/>
            <rFont val="Times New Roman"/>
            <family val="1"/>
            <charset val="238"/>
          </rPr>
          <t>perforacija u donjem dijelu, obojan temeljnom i završnom zelenom bojom</t>
        </r>
      </is>
    </oc>
    <nc r="B31" t="inlineStr">
      <is>
        <t xml:space="preserve">Bijele i glatke površine. 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10" sId="1" odxf="1" dxf="1">
    <oc r="C31" t="inlineStr">
      <is>
        <t>kom</t>
      </is>
    </oc>
    <nc r="C31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11" sId="1" odxf="1" dxf="1">
    <oc r="D31">
      <v>1</v>
    </oc>
    <nc r="D31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12" sId="1" odxf="1" dxf="1">
    <oc r="E31">
      <v>0</v>
    </oc>
    <nc r="E31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13" sId="1" odxf="1" dxf="1">
    <oc r="F31">
      <f>ROUND(D31*E31,2)</f>
    </oc>
    <nc r="F31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14" sId="1" odxf="1" dxf="1">
    <oc r="A32">
      <v>22</v>
    </oc>
    <nc r="A32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15" sId="1" odxf="1" dxf="1">
    <oc r="B32" t="inlineStr">
      <is>
        <t>Kosi vodokaz sa pripadajućim brojevima i oznakama</t>
      </is>
    </oc>
    <nc r="B32" t="inlineStr">
      <is>
        <t>Sve kompletno izvedeno sa  prikladnom bravom, kvakom i štitnikom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16" sId="1" odxf="1" dxf="1">
    <oc r="C32" t="inlineStr">
      <is>
        <t>1m</t>
      </is>
    </oc>
    <nc r="C32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17" sId="1" odxf="1" dxf="1">
    <oc r="D32">
      <v>7</v>
    </oc>
    <nc r="D32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18" sId="1" odxf="1" dxf="1">
    <oc r="E32">
      <v>0</v>
    </oc>
    <nc r="E32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19" sId="1" odxf="1" dxf="1">
    <oc r="F32">
      <f>ROUND(D32*E32,2)</f>
    </oc>
    <nc r="F32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20" sId="1" odxf="1" dxf="1">
    <oc r="A33">
      <v>23</v>
    </oc>
    <nc r="A33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21" sId="1" odxf="1" dxf="1">
    <oc r="B33" t="inlineStr">
      <is>
        <t>Izrada brojeva od Al lima od 0-9 i pripadajućim zakovicama</t>
      </is>
    </oc>
    <nc r="B33" t="inlineStr">
      <is>
        <t>Ostakljenje je IZO staklom, termoizolacijsko, 4+16+4 mm (LOWY staklo) s Uw od 0.9 do 1.1W/M2k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22" sId="1" odxf="1" dxf="1">
    <oc r="C33" t="inlineStr">
      <is>
        <t>kom</t>
      </is>
    </oc>
    <nc r="C33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23" sId="1" odxf="1" dxf="1">
    <oc r="D33">
      <v>40</v>
    </oc>
    <nc r="D33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24" sId="1" odxf="1" dxf="1">
    <oc r="E33">
      <v>0</v>
    </oc>
    <nc r="E33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25" sId="1" odxf="1" dxf="1">
    <oc r="F33">
      <f>ROUND(D33*E33,2)</f>
    </oc>
    <nc r="F33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26" sId="1" odxf="1" dxf="1">
    <oc r="A34">
      <v>24</v>
    </oc>
    <nc r="A34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27" sId="1" odxf="1" dxf="1">
    <oc r="B34" t="inlineStr">
      <is>
        <t>Izrada pločica od Al lima 80x45x2 mm  i pripadajućim zakovicama</t>
      </is>
    </oc>
    <nc r="B34" t="inlineStr">
      <is>
        <t>Rolete PVC na ručni pogon ugradbene.</t>
      </is>
    </nc>
    <ndxf>
      <font>
        <sz val="12"/>
        <color auto="1"/>
        <name val="Times New Roman"/>
        <family val="1"/>
      </font>
      <alignment horizontal="justify" vertical="top"/>
      <border outline="0">
        <top/>
        <bottom/>
      </border>
    </ndxf>
  </rcc>
  <rcc rId="628" sId="1" odxf="1" dxf="1">
    <oc r="C34" t="inlineStr">
      <is>
        <t>kom</t>
      </is>
    </oc>
    <nc r="C34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29" sId="1" odxf="1" dxf="1">
    <oc r="D34">
      <v>10</v>
    </oc>
    <nc r="D34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30" sId="1" odxf="1" dxf="1">
    <oc r="E34">
      <v>0</v>
    </oc>
    <nc r="E34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31" sId="1" odxf="1" dxf="1">
    <oc r="F34">
      <f>ROUND(D34*E34,2)</f>
    </oc>
    <nc r="F34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32" sId="1" odxf="1" dxf="1">
    <oc r="A35">
      <v>25</v>
    </oc>
    <nc r="A35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33" sId="1" odxf="1" dxf="1">
    <oc r="B35" t="inlineStr">
      <is>
        <t>Izrada stalka i rešetke za filtraciju suspendiranog nanosa</t>
      </is>
    </oc>
    <nc r="B35" t="inlineStr">
      <is>
        <t>Rolo komarnik bijele boje od PVC dijelova i PVC mrežice sa mehanizmom smještenim u kazetu koja funkcionira na potez.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34" sId="1" odxf="1" dxf="1">
    <oc r="C35" t="inlineStr">
      <is>
        <t>kom</t>
      </is>
    </oc>
    <nc r="C35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35" sId="1" odxf="1" dxf="1">
    <oc r="D35">
      <v>5</v>
    </oc>
    <nc r="D35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36" sId="1" odxf="1" dxf="1">
    <oc r="E35">
      <v>0</v>
    </oc>
    <nc r="E35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37" sId="1" odxf="1" dxf="1">
    <oc r="F35">
      <f>ROUND(D35*E35,2)</f>
    </oc>
    <nc r="F35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38" sId="1" odxf="1" dxf="1">
    <oc r="A36">
      <v>26</v>
    </oc>
    <nc r="A36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</border>
    </ndxf>
  </rcc>
  <rcc rId="639" sId="1" odxf="1" dxf="1">
    <oc r="B36" t="inlineStr">
      <is>
        <t>Izrada rešetki za filter papir</t>
      </is>
    </oc>
    <nc r="B36" t="inlineStr">
      <is>
        <t>Prozor sa podštokom i prozorskom klupčicom unutarnjom i vanjskom od PVC-a.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</border>
    </ndxf>
  </rcc>
  <rcc rId="640" sId="1" odxf="1" dxf="1">
    <oc r="C36" t="inlineStr">
      <is>
        <t>kom</t>
      </is>
    </oc>
    <nc r="C36" t="inlineStr">
      <is>
        <t>kom.</t>
      </is>
    </nc>
    <ndxf>
      <font>
        <sz val="11"/>
        <color rgb="FF000000"/>
        <name val="Calibri"/>
        <family val="2"/>
        <charset val="238"/>
        <scheme val="none"/>
      </font>
      <alignment wrapText="0"/>
    </ndxf>
  </rcc>
  <rcc rId="641" sId="1" odxf="1" dxf="1">
    <oc r="D36">
      <v>5</v>
    </oc>
    <nc r="D36">
      <v>1</v>
    </nc>
    <ndxf>
      <font>
        <sz val="11"/>
        <color rgb="FF000000"/>
        <name val="Calibri"/>
        <family val="2"/>
        <charset val="238"/>
        <scheme val="none"/>
      </font>
      <alignment wrapText="0"/>
    </ndxf>
  </rcc>
  <rcc rId="642" sId="1" odxf="1" dxf="1">
    <oc r="E36">
      <v>0</v>
    </oc>
    <nc r="E36"/>
    <ndxf>
      <font>
        <sz val="11"/>
        <color rgb="FF000000"/>
        <name val="Calibri"/>
        <family val="2"/>
        <charset val="238"/>
        <scheme val="none"/>
      </font>
    </ndxf>
  </rcc>
  <rcc rId="643" sId="1" odxf="1" dxf="1">
    <oc r="F36">
      <f>ROUND(D36*E36,2)</f>
    </oc>
    <nc r="F36">
      <f>D36*E36</f>
    </nc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right style="thin">
          <color auto="1"/>
        </right>
      </border>
    </ndxf>
  </rcc>
  <rcc rId="644" sId="1" odxf="1" dxf="1">
    <oc r="A37">
      <v>27</v>
    </oc>
    <nc r="A37" t="inlineStr">
      <is>
        <t>2.1.3.</t>
      </is>
    </nc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bottom/>
      </border>
    </ndxf>
  </rcc>
  <rfmt sheetId="1" sqref="B37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dxf>
  </rfmt>
  <rcc rId="645" sId="1" odxf="1" dxf="1">
    <oc r="C37" t="inlineStr">
      <is>
        <t>m</t>
      </is>
    </oc>
    <nc r="C37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bottom/>
      </border>
    </ndxf>
  </rcc>
  <rcc rId="646" sId="1" odxf="1" dxf="1">
    <oc r="D37">
      <v>2</v>
    </oc>
    <nc r="D37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bottom/>
      </border>
    </ndxf>
  </rcc>
  <rcc rId="647" sId="1" odxf="1" dxf="1">
    <oc r="E37">
      <v>0</v>
    </oc>
    <nc r="E37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bottom/>
      </border>
    </ndxf>
  </rcc>
  <rcc rId="648" sId="1" odxf="1" dxf="1">
    <oc r="F37">
      <f>ROUND(D37*E37,2)</f>
    </oc>
    <nc r="F37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bottom/>
      </border>
    </ndxf>
  </rcc>
  <rcc rId="649" sId="1" odxf="1" dxf="1">
    <oc r="A38">
      <v>28</v>
    </oc>
    <nc r="A38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50" sId="1" odxf="1" dxf="1">
    <oc r="B38" t="inlineStr">
      <is>
        <t>Ograda pristupnog mostića limnigrafu, obostrana, obojana temeljnom i završnom zelenom bojom</t>
      </is>
    </oc>
    <nc r="B38" t="inlineStr">
      <is>
        <t xml:space="preserve">Bijele i glatke površine. 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51" sId="1" odxf="1" dxf="1">
    <oc r="C38" t="inlineStr">
      <is>
        <t>m</t>
      </is>
    </oc>
    <nc r="C38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52" sId="1" odxf="1" dxf="1">
    <oc r="D38">
      <v>3</v>
    </oc>
    <nc r="D38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53" sId="1" odxf="1" dxf="1">
    <oc r="E38">
      <v>0</v>
    </oc>
    <nc r="E38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54" sId="1" odxf="1" dxf="1">
    <oc r="F38">
      <f>ROUND(D38*E38,2)</f>
    </oc>
    <nc r="F38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55" sId="1" odxf="1" dxf="1">
    <oc r="A39">
      <v>29</v>
    </oc>
    <nc r="A39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56" sId="1" odxf="1" dxf="1">
    <oc r="B39" t="inlineStr">
      <is>
        <t>Podnica nogostupa prema limnigrafu 1000 x 750 x 5 mm, rebrasti lim 3/4</t>
      </is>
    </oc>
    <nc r="B39" t="inlineStr">
      <is>
        <t>Sve kompletno izvedeno sa prikladnom bravom, kvakom i štitnikom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57" sId="1" odxf="1" dxf="1">
    <oc r="C39" t="inlineStr">
      <is>
        <t>m</t>
      </is>
    </oc>
    <nc r="C39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58" sId="1" odxf="1" dxf="1">
    <oc r="D39">
      <v>3</v>
    </oc>
    <nc r="D39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59" sId="1" odxf="1" dxf="1">
    <oc r="E39">
      <v>0</v>
    </oc>
    <nc r="E39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60" sId="1" odxf="1" dxf="1">
    <oc r="F39">
      <f>ROUND(D39*E39,2)</f>
    </oc>
    <nc r="F39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61" sId="1" odxf="1" dxf="1">
    <oc r="A40">
      <v>30</v>
    </oc>
    <nc r="A40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62" sId="1" odxf="1" dxf="1">
    <oc r="B40" t="inlineStr">
      <is>
        <t>Motka sa špicom za mjerenje od 0 do 600 cm</t>
      </is>
    </oc>
    <nc r="B40" t="inlineStr">
      <is>
        <t>Ostakljenje je IZO staklom, termoizolacijsko, 4+16+4 mm (LOWY staklo) s Uw od 0.9 do 1.1W/M2k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63" sId="1" odxf="1" dxf="1">
    <oc r="C40" t="inlineStr">
      <is>
        <t>kom</t>
      </is>
    </oc>
    <nc r="C40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64" sId="1" odxf="1" dxf="1">
    <oc r="D40">
      <v>1</v>
    </oc>
    <nc r="D40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65" sId="1" odxf="1" dxf="1">
    <oc r="E40">
      <v>0</v>
    </oc>
    <nc r="E40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66" sId="1" odxf="1" dxf="1">
    <oc r="F40">
      <f>ROUND(D40*E40,2)</f>
    </oc>
    <nc r="F40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67" sId="1" odxf="1" dxf="1">
    <oc r="A41">
      <v>31</v>
    </oc>
    <nc r="A41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68" sId="1" odxf="1" dxf="1">
    <oc r="B41" t="inlineStr">
      <is>
        <t>Zaštitna cijev sa kapom za instrument podzemnih voda 4"/4,5", L = 700mm</t>
      </is>
    </oc>
    <nc r="B41" t="inlineStr">
      <is>
        <t>Rolo komarnik bijele boje od PVC dijelova i PVC mrežice sa mehanizmom smještenim u kazetu koja funkcionira na potez.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69" sId="1" odxf="1" dxf="1">
    <oc r="C41" t="inlineStr">
      <is>
        <t>kom</t>
      </is>
    </oc>
    <nc r="C41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70" sId="1" odxf="1" dxf="1">
    <oc r="D41">
      <v>2</v>
    </oc>
    <nc r="D41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71" sId="1" odxf="1" dxf="1">
    <oc r="E41">
      <v>0</v>
    </oc>
    <nc r="E41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72" sId="1" odxf="1" dxf="1">
    <oc r="F41">
      <f>ROUND(D41*E41,2)</f>
    </oc>
    <nc r="F41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73" sId="1" odxf="1" dxf="1">
    <oc r="A42">
      <v>32</v>
    </oc>
    <nc r="A42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</border>
    </ndxf>
  </rcc>
  <rcc rId="674" sId="1" odxf="1" dxf="1">
    <oc r="B42" t="inlineStr">
      <is>
        <t>Zaštitna cijev za pijezometar, cijev ф 89 + kapa</t>
      </is>
    </oc>
    <nc r="B42" t="inlineStr">
      <is>
        <t>Prozor sa podštokom i prozorskom klupčicom unutarnjom i vanjskom od PVC-a.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</border>
    </ndxf>
  </rcc>
  <rcc rId="675" sId="1" odxf="1" dxf="1">
    <oc r="C42" t="inlineStr">
      <is>
        <t>kom</t>
      </is>
    </oc>
    <nc r="C42" t="inlineStr">
      <is>
        <t>kom.</t>
      </is>
    </nc>
    <ndxf>
      <font>
        <sz val="11"/>
        <color rgb="FF000000"/>
        <name val="Calibri"/>
        <family val="2"/>
        <charset val="238"/>
        <scheme val="none"/>
      </font>
      <alignment wrapText="0"/>
    </ndxf>
  </rcc>
  <rcc rId="676" sId="1" odxf="1" dxf="1">
    <oc r="D42">
      <v>3</v>
    </oc>
    <nc r="D42">
      <v>1</v>
    </nc>
    <ndxf>
      <font>
        <sz val="11"/>
        <color rgb="FF000000"/>
        <name val="Calibri"/>
        <family val="2"/>
        <charset val="238"/>
        <scheme val="none"/>
      </font>
      <alignment wrapText="0"/>
    </ndxf>
  </rcc>
  <rcc rId="677" sId="1" odxf="1" dxf="1">
    <oc r="E42">
      <v>0</v>
    </oc>
    <nc r="E42"/>
    <ndxf>
      <font>
        <sz val="11"/>
        <color rgb="FF000000"/>
        <name val="Calibri"/>
        <family val="2"/>
        <charset val="238"/>
        <scheme val="none"/>
      </font>
    </ndxf>
  </rcc>
  <rcc rId="678" sId="1" odxf="1" dxf="1">
    <oc r="F42">
      <f>ROUND(D42*E42,2)</f>
    </oc>
    <nc r="F42">
      <f>D42*E42</f>
    </nc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right style="thin">
          <color auto="1"/>
        </right>
      </border>
    </ndxf>
  </rcc>
  <rcc rId="679" sId="1" odxf="1" dxf="1">
    <oc r="A43">
      <v>33</v>
    </oc>
    <nc r="A43" t="inlineStr">
      <is>
        <t>2.1.4.</t>
      </is>
    </nc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bottom/>
      </border>
    </ndxf>
  </rcc>
  <rfmt sheetId="1" sqref="B43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dxf>
  </rfmt>
  <rcc rId="680" sId="1" odxf="1" dxf="1">
    <oc r="C43" t="inlineStr">
      <is>
        <t>kom</t>
      </is>
    </oc>
    <nc r="C43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bottom/>
      </border>
    </ndxf>
  </rcc>
  <rcc rId="681" sId="1" odxf="1" dxf="1">
    <oc r="D43">
      <v>5</v>
    </oc>
    <nc r="D43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bottom/>
      </border>
    </ndxf>
  </rcc>
  <rcc rId="682" sId="1" odxf="1" dxf="1">
    <oc r="E43">
      <v>0</v>
    </oc>
    <nc r="E43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bottom/>
      </border>
    </ndxf>
  </rcc>
  <rcc rId="683" sId="1" odxf="1" dxf="1">
    <oc r="F43">
      <f>ROUND(D43*E43,2)</f>
    </oc>
    <nc r="F43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bottom/>
      </border>
    </ndxf>
  </rcc>
  <rcc rId="684" sId="1" odxf="1" dxf="1">
    <oc r="A44">
      <v>34</v>
    </oc>
    <nc r="A44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85" sId="1" odxf="1" dxf="1">
    <oc r="B44" t="inlineStr">
      <is>
        <t>Pocinčana cijev 2” – s jedne strane špica, s druge navoj, rupe 3,5 mm, L = 2 m</t>
      </is>
    </oc>
    <nc r="B44" t="inlineStr">
      <is>
        <t xml:space="preserve">Bijele i glatke površine. 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86" sId="1" odxf="1" dxf="1">
    <oc r="C44" t="inlineStr">
      <is>
        <t>kom</t>
      </is>
    </oc>
    <nc r="C44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87" sId="1" odxf="1" dxf="1">
    <oc r="D44">
      <v>2</v>
    </oc>
    <nc r="D44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88" sId="1" odxf="1" dxf="1">
    <oc r="E44">
      <v>0</v>
    </oc>
    <nc r="E44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89" sId="1" odxf="1" dxf="1">
    <oc r="F44">
      <f>ROUND(D44*E44,2)</f>
    </oc>
    <nc r="F44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90" sId="1" odxf="1" dxf="1">
    <oc r="A45">
      <v>35</v>
    </oc>
    <nc r="A45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91" sId="1" odxf="1" dxf="1">
    <oc r="B45" t="inlineStr">
      <is>
        <t>Pocinčana cijev 2” – sa obje strane navoj, L = 2 m</t>
      </is>
    </oc>
    <nc r="B45" t="inlineStr">
      <is>
        <t>Sve kompletno izvedeno sa prikladnom bravom, kvakom i štitnikom. Na krila vrata postaviti okapnu lajsnu.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692" sId="1" odxf="1" dxf="1">
    <oc r="C45" t="inlineStr">
      <is>
        <t>kom</t>
      </is>
    </oc>
    <nc r="C45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93" sId="1" odxf="1" dxf="1">
    <oc r="D45">
      <v>4</v>
    </oc>
    <nc r="D45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694" sId="1" odxf="1" dxf="1">
    <oc r="E45">
      <v>0</v>
    </oc>
    <nc r="E45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695" sId="1" odxf="1" dxf="1">
    <oc r="F45">
      <f>ROUND(D45*E45,2)</f>
    </oc>
    <nc r="F45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696" sId="1" odxf="1" dxf="1">
    <oc r="A46">
      <v>36</v>
    </oc>
    <nc r="A46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697" sId="1" odxf="1" dxf="1">
    <oc r="B46" t="inlineStr">
      <is>
        <t>Pocinčana cijev 2” – sa obje strane navoj, L = 1 m</t>
      </is>
    </oc>
    <nc r="B46" t="inlineStr">
      <is>
        <t>Rolete PVC na ručni pogon ugradbene.</t>
      </is>
    </nc>
    <ndxf>
      <font>
        <sz val="12"/>
        <color auto="1"/>
        <name val="Times New Roman"/>
        <family val="1"/>
      </font>
      <alignment horizontal="justify" vertical="top"/>
      <border outline="0">
        <top/>
        <bottom/>
      </border>
    </ndxf>
  </rcc>
  <rcc rId="698" sId="1" odxf="1" dxf="1">
    <oc r="C46" t="inlineStr">
      <is>
        <t>kom</t>
      </is>
    </oc>
    <nc r="C46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699" sId="1" odxf="1" dxf="1">
    <oc r="D46">
      <v>3</v>
    </oc>
    <nc r="D46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700" sId="1" odxf="1" dxf="1">
    <oc r="E46">
      <v>0</v>
    </oc>
    <nc r="E46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701" sId="1" odxf="1" dxf="1">
    <oc r="F46">
      <f>ROUND(D46*E46,2)</f>
    </oc>
    <nc r="F46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702" sId="1" odxf="1" dxf="1">
    <oc r="A47">
      <v>37</v>
    </oc>
    <nc r="A47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703" sId="1" odxf="1" dxf="1">
    <oc r="B47" t="inlineStr">
      <is>
        <t>Pocinčana cijev 6/4” – špica+rupe+navoj, L = 2 m</t>
      </is>
    </oc>
    <nc r="B47" t="inlineStr">
      <is>
        <t>Ostakljenje je IZO staklom, termoizolacijsko, 4+16+4 mm (LOWY staklo) s Uw od 0.9 do 1.1W/M2k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704" sId="1" odxf="1" dxf="1">
    <oc r="C47" t="inlineStr">
      <is>
        <t>kom</t>
      </is>
    </oc>
    <nc r="C47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705" sId="1" odxf="1" dxf="1">
    <oc r="D47">
      <v>1</v>
    </oc>
    <nc r="D47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706" sId="1" odxf="1" dxf="1">
    <oc r="E47">
      <v>0</v>
    </oc>
    <nc r="E47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707" sId="1" odxf="1" dxf="1">
    <oc r="F47">
      <f>ROUND(D47*E47,2)</f>
    </oc>
    <nc r="F47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708" sId="1" odxf="1" dxf="1">
    <oc r="A48">
      <v>38</v>
    </oc>
    <nc r="A48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  <bottom/>
      </border>
    </ndxf>
  </rcc>
  <rcc rId="709" sId="1" odxf="1" dxf="1">
    <oc r="B48" t="inlineStr">
      <is>
        <t>Pocinčana cijev 6/4” – sa obje strane navoj, L = 2 m</t>
      </is>
    </oc>
    <nc r="B48" t="inlineStr">
      <is>
        <t>Rolo komarnik bijele boje od PVC dijelova i PVC mrežice sa mehanizmom smještenim u kazetu koja funkcionira na potez.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710" sId="1" odxf="1" dxf="1">
    <oc r="C48" t="inlineStr">
      <is>
        <t>kom</t>
      </is>
    </oc>
    <nc r="C48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711" sId="1" odxf="1" dxf="1">
    <oc r="D48">
      <v>7</v>
    </oc>
    <nc r="D48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712" sId="1" odxf="1" dxf="1">
    <oc r="E48">
      <v>0</v>
    </oc>
    <nc r="E48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713" sId="1" odxf="1" dxf="1">
    <oc r="F48">
      <f>ROUND(D48*E48,2)</f>
    </oc>
    <nc r="F48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  <bottom/>
      </border>
    </ndxf>
  </rcc>
  <rcc rId="714" sId="1" odxf="1" dxf="1">
    <oc r="A49">
      <v>39</v>
    </oc>
    <nc r="A49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top/>
      </border>
    </ndxf>
  </rcc>
  <rcc rId="715" sId="1" odxf="1" dxf="1">
    <oc r="B49" t="inlineStr">
      <is>
        <t>Pocinčana cijev 6/4” – sa obje strane navoj, L = 1 m</t>
      </is>
    </oc>
    <nc r="B49" t="inlineStr">
      <is>
        <t>Sav potreban okov  i građevinska obrada špaleta do gotovosti.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</border>
    </ndxf>
  </rcc>
  <rcc rId="716" sId="1" odxf="1" dxf="1">
    <oc r="C49" t="inlineStr">
      <is>
        <t>kom</t>
      </is>
    </oc>
    <nc r="C49" t="inlineStr">
      <is>
        <t>kom.</t>
      </is>
    </nc>
    <ndxf>
      <font>
        <sz val="11"/>
        <color rgb="FF000000"/>
        <name val="Calibri"/>
        <family val="2"/>
        <charset val="238"/>
        <scheme val="none"/>
      </font>
      <alignment wrapText="0"/>
    </ndxf>
  </rcc>
  <rcc rId="717" sId="1" odxf="1" dxf="1">
    <oc r="D49">
      <v>5</v>
    </oc>
    <nc r="D49">
      <v>1</v>
    </nc>
    <ndxf>
      <font>
        <sz val="11"/>
        <color rgb="FF000000"/>
        <name val="Calibri"/>
        <family val="2"/>
        <charset val="238"/>
        <scheme val="none"/>
      </font>
      <alignment wrapText="0"/>
    </ndxf>
  </rcc>
  <rcc rId="718" sId="1" odxf="1" dxf="1">
    <oc r="E49">
      <v>0</v>
    </oc>
    <nc r="E49"/>
    <ndxf>
      <font>
        <sz val="11"/>
        <color rgb="FF000000"/>
        <name val="Calibri"/>
        <family val="2"/>
        <charset val="238"/>
        <scheme val="none"/>
      </font>
    </ndxf>
  </rcc>
  <rcc rId="719" sId="1" odxf="1" dxf="1">
    <oc r="F49">
      <f>ROUND(D49*E49,2)</f>
    </oc>
    <nc r="F49">
      <f>D49*E49</f>
    </nc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right style="thin">
          <color auto="1"/>
        </right>
      </border>
    </ndxf>
  </rcc>
  <rcc rId="720" sId="1" odxf="1" dxf="1">
    <oc r="A50">
      <v>40</v>
    </oc>
    <nc r="A50" t="inlineStr">
      <is>
        <t>2.2.</t>
      </is>
    </nc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</border>
    </ndxf>
  </rcc>
  <rfmt sheetId="1" sqref="B50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</border>
    </dxf>
  </rfmt>
  <rcc rId="721" sId="1" odxf="1" dxf="1">
    <oc r="C50" t="inlineStr">
      <is>
        <t>kom</t>
      </is>
    </oc>
    <nc r="C50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</border>
    </ndxf>
  </rcc>
  <rcc rId="722" sId="1" odxf="1" dxf="1">
    <oc r="D50">
      <v>20</v>
    </oc>
    <nc r="D50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</border>
    </ndxf>
  </rcc>
  <rcc rId="723" sId="1" odxf="1" dxf="1">
    <oc r="E50">
      <v>0</v>
    </oc>
    <nc r="E50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</border>
    </ndxf>
  </rcc>
  <rcc rId="724" sId="1" odxf="1" dxf="1">
    <oc r="F50">
      <f>ROUND(D50*E50,2)</f>
    </oc>
    <nc r="F50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top/>
      </border>
    </ndxf>
  </rcc>
  <rcc rId="725" sId="1" odxf="1" dxf="1">
    <oc r="A51">
      <v>41</v>
    </oc>
    <nc r="A51" t="inlineStr">
      <is>
        <t>2.2.1.</t>
      </is>
    </nc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bottom/>
      </border>
    </ndxf>
  </rcc>
  <rfmt sheetId="1" sqref="B51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dxf>
  </rfmt>
  <rcc rId="726" sId="1" odxf="1" dxf="1">
    <oc r="C51" t="inlineStr">
      <is>
        <t>kom</t>
      </is>
    </oc>
    <nc r="C51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bottom/>
      </border>
    </ndxf>
  </rcc>
  <rcc rId="727" sId="1" odxf="1" dxf="1">
    <oc r="D51">
      <v>10</v>
    </oc>
    <nc r="D51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bottom/>
      </border>
    </ndxf>
  </rcc>
  <rcc rId="728" sId="1" odxf="1" dxf="1">
    <oc r="E51">
      <v>0</v>
    </oc>
    <nc r="E51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bottom/>
      </border>
    </ndxf>
  </rcc>
  <rcc rId="729" sId="1" odxf="1" dxf="1">
    <oc r="F51">
      <f>ROUND(D51*E51,2)</f>
    </oc>
    <nc r="F51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right style="thin">
          <color auto="1"/>
        </right>
        <bottom/>
      </border>
    </ndxf>
  </rcc>
  <rcc rId="730" sId="1" odxf="1" dxf="1">
    <oc r="A52">
      <v>42</v>
    </oc>
    <nc r="A52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top/>
        <bottom/>
      </border>
    </ndxf>
  </rcc>
  <rcc rId="731" sId="1" odxf="1" dxf="1">
    <oc r="B52" t="inlineStr">
      <is>
        <t>Oznaka za mjerno mjesto podzemne vode (metalni stup sa pločom)</t>
      </is>
    </oc>
    <nc r="B52" t="inlineStr">
      <is>
        <t xml:space="preserve">Bijele i glatke površine. </t>
      </is>
    </nc>
    <ndxf>
      <font>
        <sz val="11"/>
        <color rgb="FF000000"/>
        <name val="Calibri"/>
        <family val="2"/>
        <charset val="238"/>
        <scheme val="none"/>
      </font>
      <alignment horizontal="justify" vertical="top"/>
      <border outline="0">
        <top/>
        <bottom/>
      </border>
    </ndxf>
  </rcc>
  <rcc rId="732" sId="1" odxf="1" dxf="1">
    <oc r="C52" t="inlineStr">
      <is>
        <t>kom</t>
      </is>
    </oc>
    <nc r="C52"/>
    <ndxf>
      <font>
        <sz val="11"/>
        <color rgb="FF000000"/>
        <name val="Calibri"/>
        <family val="2"/>
        <charset val="238"/>
        <scheme val="none"/>
      </font>
      <alignment vertical="top" wrapText="0"/>
      <border outline="0">
        <right/>
        <top/>
        <bottom/>
      </border>
    </ndxf>
  </rcc>
  <rcc rId="733" sId="1" odxf="1" dxf="1">
    <oc r="D52">
      <v>5</v>
    </oc>
    <nc r="D52"/>
    <ndxf>
      <font>
        <sz val="11"/>
        <color rgb="FF000000"/>
        <name val="Calibri"/>
        <family val="2"/>
        <charset val="238"/>
        <scheme val="none"/>
      </font>
      <alignment horizontal="general" vertical="bottom" wrapText="0"/>
      <border outline="0">
        <left/>
        <right/>
        <top/>
        <bottom/>
      </border>
    </ndxf>
  </rcc>
  <rcc rId="734" sId="1" odxf="1" dxf="1">
    <oc r="E52">
      <v>0</v>
    </oc>
    <nc r="E52"/>
    <n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left/>
        <right/>
        <top/>
        <bottom/>
      </border>
    </ndxf>
  </rcc>
  <rcc rId="735" sId="1" odxf="1" dxf="1">
    <oc r="F52">
      <f>ROUND(D52*E52,2)</f>
    </oc>
    <nc r="F52"/>
    <ndxf>
      <font>
        <sz val="11"/>
        <color rgb="FF000000"/>
        <name val="Calibri"/>
        <family val="2"/>
        <charset val="238"/>
        <scheme val="none"/>
      </font>
      <alignment horizontal="right"/>
      <border outline="0">
        <left/>
        <top/>
        <bottom/>
      </border>
    </ndxf>
  </rcc>
  <rcc rId="736" sId="1" odxf="1" dxf="1">
    <oc r="A53" t="inlineStr">
      <is>
        <r>
          <t xml:space="preserve">Stavke u </t>
        </r>
        <r>
          <rPr>
            <sz val="11"/>
            <color rgb="FFFF0000"/>
            <rFont val="Times New Roman"/>
            <family val="1"/>
            <charset val="238"/>
          </rPr>
          <t>crvenoj boji</t>
        </r>
        <r>
          <rPr>
            <sz val="11"/>
            <color rgb="FF000000"/>
            <rFont val="Times New Roman"/>
            <family val="1"/>
            <charset val="238"/>
          </rPr>
          <t xml:space="preserve"> su okvirnih dimenzija (do cca. +/-30% odstupanja). Točne dimenzije ovise o mikrolokaciji uz vodene tokove na kojima će stavke biti postavljene. </t>
        </r>
      </is>
    </oc>
    <nc r="A53"/>
    <n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ndxf>
  </rcc>
  <rcc rId="737" sId="1" odxf="1" dxf="1">
    <nc r="B53" t="inlineStr">
      <is>
        <t>Sve kompletno izvedeno sa prikladnom bravom, kvakom i štitnikom</t>
      </is>
    </nc>
    <odxf>
      <font>
        <name val="Times New Roman"/>
        <family val="1"/>
      </font>
      <alignment horizontal="left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wrapText="1"/>
      <border outline="0">
        <left style="thin">
          <color auto="1"/>
        </left>
        <right style="thin">
          <color auto="1"/>
        </right>
      </border>
    </ndxf>
  </rcc>
  <rfmt sheetId="1" sqref="C53" start="0" length="0">
    <dxf>
      <font>
        <sz val="11"/>
        <color rgb="FF000000"/>
        <name val="Calibri"/>
        <family val="2"/>
        <charset val="238"/>
        <scheme val="none"/>
      </font>
      <alignment horizontal="center"/>
      <border outline="0">
        <left style="thin">
          <color auto="1"/>
        </left>
      </border>
    </dxf>
  </rfmt>
  <rfmt sheetId="1" sqref="D53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5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5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54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 wrapText="0"/>
      <border outline="0">
        <left style="thin">
          <color auto="1"/>
        </left>
        <right style="thin">
          <color auto="1"/>
        </right>
      </border>
    </dxf>
  </rfmt>
  <rcc rId="738" sId="1" odxf="1" dxf="1">
    <oc r="B54" t="inlineStr">
      <is>
        <t xml:space="preserve">                                       Naručitelj će dostaviti točne dimenzije Isporučitelju zajedno s nalogom za isporuku.  </t>
      </is>
    </oc>
    <nc r="B54" t="inlineStr">
      <is>
        <t>Ostakljenje je IZO staklom, termoizolacijsko, 4+16+4 mm (LOWY staklo) s Uw od 0.9 do 1.1W/M2k</t>
      </is>
    </nc>
    <ndxf>
      <font>
        <sz val="11"/>
        <color rgb="FF000000"/>
        <name val="Calibri"/>
        <family val="2"/>
        <charset val="238"/>
        <scheme val="none"/>
      </font>
      <alignment horizontal="justify" wrapText="1"/>
      <border outline="0">
        <left style="thin">
          <color auto="1"/>
        </left>
        <right style="thin">
          <color auto="1"/>
        </right>
      </border>
    </ndxf>
  </rcc>
  <rfmt sheetId="1" sqref="C54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54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54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54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55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39" sId="1" odxf="1" dxf="1">
    <oc r="B55" t="inlineStr">
      <is>
        <t>Mjesto i datum:________________________</t>
      </is>
    </oc>
    <nc r="B55" t="inlineStr">
      <is>
        <t>Rolete PVC na ručni pogon ugradbene.</t>
      </is>
    </nc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cc rId="740" sId="1" odxf="1" dxf="1">
    <oc r="C55" t="inlineStr">
      <is>
        <t>Odgovorna osoba: _________________</t>
      </is>
    </oc>
    <nc r="C55"/>
    <ndxf>
      <font>
        <sz val="11"/>
        <color rgb="FF000000"/>
        <name val="Calibri"/>
        <family val="2"/>
        <charset val="238"/>
        <scheme val="none"/>
      </font>
      <alignment horizontal="center" vertical="top"/>
      <border outline="0">
        <left style="thin">
          <color auto="1"/>
        </left>
      </border>
    </ndxf>
  </rcc>
  <rfmt sheetId="1" sqref="D55" start="0" length="0">
    <dxf>
      <alignment vertical="bottom"/>
    </dxf>
  </rfmt>
  <rfmt sheetId="1" sqref="E55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55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56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41" sId="1" odxf="1" dxf="1">
    <oc r="B56" t="inlineStr">
      <is>
        <t xml:space="preserve">                                                                                                   </t>
      </is>
    </oc>
    <nc r="B56" t="inlineStr">
      <is>
        <t>Rolo komarnik bijele boje od PVC dijelova i PVC mrežice sa mehanizmom smještenim u kazetu koja funkcionira na potez.</t>
      </is>
    </nc>
    <ndxf>
      <font>
        <vertAlign val="baseline"/>
        <sz val="11"/>
        <color rgb="FF000000"/>
        <name val="Calibri"/>
        <family val="2"/>
        <charset val="238"/>
        <scheme val="none"/>
      </font>
      <alignment horizontal="justify" wrapText="1"/>
      <border outline="0">
        <left style="thin">
          <color auto="1"/>
        </left>
        <right style="thin">
          <color auto="1"/>
        </right>
      </border>
    </ndxf>
  </rcc>
  <rfmt sheetId="1" sqref="C56" start="0" length="0">
    <dxf>
      <font>
        <vertAlign val="baseline"/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56" start="0" length="0">
    <dxf>
      <font>
        <sz val="11"/>
        <color rgb="FF000000"/>
        <name val="Calibri"/>
        <family val="2"/>
        <charset val="238"/>
        <scheme val="none"/>
      </font>
      <alignment vertical="bottom"/>
    </dxf>
  </rfmt>
  <rfmt sheetId="1" sqref="E56" start="0" length="0">
    <dxf>
      <font>
        <i val="0"/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56" start="0" length="0">
    <dxf>
      <numFmt numFmtId="4" formatCode="#,##0.00"/>
      <alignment horizontal="right"/>
      <border outline="0">
        <right style="thin">
          <color auto="1"/>
        </right>
      </border>
    </dxf>
  </rfmt>
  <rfmt sheetId="1" sqref="A57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742" sId="1" odxf="1" dxf="1">
    <nc r="B57" t="inlineStr">
      <is>
        <t>Prozor sa podštokom i prozorskom klupčicom unutarnjom i vanjskom od PVC-a.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743" sId="1" odxf="1" dxf="1">
    <nc r="C57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4" sId="1" odxf="1" dxf="1">
    <nc r="D57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57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45" sId="1" odxf="1" dxf="1">
    <nc r="F57">
      <f>D57*E57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6" sId="1" odxf="1" dxf="1">
    <nc r="A58" t="inlineStr">
      <is>
        <t>2.2.2.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fmt sheetId="1" sqref="B58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dxf>
  </rfmt>
  <rfmt sheetId="1" sqref="C58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top style="thin">
          <color auto="1"/>
        </top>
      </border>
    </dxf>
  </rfmt>
  <rfmt sheetId="1" sqref="D58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 style="thin">
          <color auto="1"/>
        </top>
      </border>
    </dxf>
  </rfmt>
  <rfmt sheetId="1" sqref="E58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58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59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47" sId="1" odxf="1" dxf="1">
    <nc r="B59" t="inlineStr">
      <is>
        <t xml:space="preserve">Bijele i glatke površine. 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59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59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59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59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60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48" sId="1" odxf="1" dxf="1">
    <nc r="B60" t="inlineStr">
      <is>
        <t>Sve kompletno izvedeno sa prikladnom bravom, kvakom i štitnikom. Na krila vrata postaviti okapnu lajsnu.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60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60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60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60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61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49" sId="1" odxf="1" dxf="1">
    <nc r="B61" t="inlineStr">
      <is>
        <t>Rolete PVC na ručni pogon ugradbene.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61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61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61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61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62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50" sId="1" odxf="1" dxf="1">
    <nc r="B62" t="inlineStr">
      <is>
        <t>Ostakljenje je IZO staklom, termoizolacijsko, 4+16+4 mm (LOWY staklo) s Uw od 0.9 do 1.1W/M2k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62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62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62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62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63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51" sId="1" odxf="1" dxf="1">
    <nc r="B63" t="inlineStr">
      <is>
        <t>Rolo komarnik bijele boje od PVC dijelova i PVC mrežice sa mehanizmom smještenim u kazetu koja funkcionira na potez.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63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63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6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6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64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752" sId="1" odxf="1" dxf="1">
    <nc r="B64" t="inlineStr">
      <is>
        <t>Sav potreban okov  i građevinska obrada špaleta do gotovosti.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753" sId="1" odxf="1" dxf="1">
    <nc r="C64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4" sId="1" odxf="1" dxf="1">
    <nc r="D64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64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55" sId="1" odxf="1" dxf="1">
    <nc r="F64">
      <f>D64*E64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6" sId="1" odxf="1" dxf="1">
    <nc r="A65" t="inlineStr">
      <is>
        <t>2.3.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B65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fmt sheetId="1" sqref="C65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bottom style="thin">
          <color auto="1"/>
        </bottom>
      </border>
    </dxf>
  </rfmt>
  <rfmt sheetId="1" sqref="D65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bottom style="thin">
          <color auto="1"/>
        </bottom>
      </border>
    </dxf>
  </rfmt>
  <rfmt sheetId="1" sqref="E65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  <border outline="0">
        <bottom style="thin">
          <color auto="1"/>
        </bottom>
      </border>
    </dxf>
  </rfmt>
  <rfmt sheetId="1" sqref="F65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  <bottom style="thin">
          <color auto="1"/>
        </bottom>
      </border>
    </dxf>
  </rfmt>
  <rcc rId="757" sId="1" odxf="1" dxf="1">
    <nc r="A66" t="inlineStr">
      <is>
        <t>2.3.1.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fmt sheetId="1" sqref="B66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dxf>
  </rfmt>
  <rfmt sheetId="1" sqref="C66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top style="thin">
          <color auto="1"/>
        </top>
      </border>
    </dxf>
  </rfmt>
  <rfmt sheetId="1" sqref="D66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 style="thin">
          <color auto="1"/>
        </top>
      </border>
    </dxf>
  </rfmt>
  <rfmt sheetId="1" sqref="E66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66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67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58" sId="1" odxf="1" dxf="1">
    <nc r="B67" t="inlineStr">
      <is>
        <t xml:space="preserve">Bijele i glatke površine. 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67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67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67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67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68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59" sId="1" odxf="1" dxf="1">
    <nc r="B68" t="inlineStr">
      <is>
        <t>Sve kompletno izvedeno sa prikladnom bravom, kvakom i štitnikom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68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68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68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68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69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60" sId="1" odxf="1" dxf="1">
    <nc r="B69" t="inlineStr">
      <is>
        <t>Ostakljenje je IZO staklom, termoizolacijsko, 4+16+4 mm (LOWY staklo) s Uw od 0.9 do 1.1W/M2k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69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69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69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69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70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61" sId="1" odxf="1" dxf="1">
    <nc r="B70" t="inlineStr">
      <is>
        <t>Rolete PVC na ručni pogon ugradbene.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70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70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70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70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71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62" sId="1" odxf="1" dxf="1">
    <nc r="B71" t="inlineStr">
      <is>
        <t>Rolo komarnik bijele boje od PVC dijelova i PVC mrežice sa mehanizmom smještenim u kazetu koja funkcionira na potez.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71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71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71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71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72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763" sId="1" odxf="1" dxf="1">
    <nc r="B72" t="inlineStr">
      <is>
        <t>Prozor sa podštokom i prozorskom klupčicom unutarnjom i vanjskom od PVC-a.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764" sId="1" odxf="1" dxf="1">
    <nc r="C72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5" sId="1" odxf="1" dxf="1">
    <nc r="D72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72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66" sId="1" odxf="1" dxf="1">
    <nc r="F72">
      <f>D72*E72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7" sId="1" odxf="1" dxf="1">
    <nc r="A73" t="inlineStr">
      <is>
        <t>2.3.2.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fmt sheetId="1" sqref="B73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dxf>
  </rfmt>
  <rfmt sheetId="1" sqref="C73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top style="thin">
          <color auto="1"/>
        </top>
      </border>
    </dxf>
  </rfmt>
  <rfmt sheetId="1" sqref="D73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 style="thin">
          <color auto="1"/>
        </top>
      </border>
    </dxf>
  </rfmt>
  <rfmt sheetId="1" sqref="E7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7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74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68" sId="1" odxf="1" dxf="1">
    <nc r="B74" t="inlineStr">
      <is>
        <t xml:space="preserve">Bijele i glatke površine. 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74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74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74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74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75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69" sId="1" odxf="1" dxf="1">
    <nc r="B75" t="inlineStr">
      <is>
        <t>Sve kompletno izvedeno sa prikladnom bravom, kvakom i štitnikom. Na krila vrata postaviti okapnu lajsnu.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75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75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75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75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76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70" sId="1" odxf="1" dxf="1">
    <nc r="B76" t="inlineStr">
      <is>
        <t>Rolete PVC na ručni pogon ugradbene.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76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76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76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76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77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71" sId="1" odxf="1" dxf="1">
    <nc r="B77" t="inlineStr">
      <is>
        <t>Ostakljenje je IZO staklom, termoizolacijsko, 4+16+4 mm (LOWY staklo) s Uw od 0.9 do 1.1W/M2k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77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77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77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77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78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72" sId="1" odxf="1" dxf="1">
    <nc r="B78" t="inlineStr">
      <is>
        <t>Rolo komarnik bijele boje od PVC dijelova i PVC mrežice sa mehanizmom smještenim u kazetu koja funkcionira na potez.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78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78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78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78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79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773" sId="1" odxf="1" dxf="1">
    <nc r="B79" t="inlineStr">
      <is>
        <t>Sav potreban okov  i građevinska obrada špaleta do gotovosti.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774" sId="1" odxf="1" dxf="1">
    <nc r="C79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5" sId="1" odxf="1" dxf="1">
    <nc r="D79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79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76" sId="1" odxf="1" dxf="1">
    <nc r="F79">
      <f>D79*E79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7" sId="1" odxf="1" dxf="1">
    <nc r="A80" t="inlineStr">
      <is>
        <t>2.3.3.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fmt sheetId="1" sqref="B80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dxf>
  </rfmt>
  <rfmt sheetId="1" sqref="C80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top style="thin">
          <color auto="1"/>
        </top>
      </border>
    </dxf>
  </rfmt>
  <rfmt sheetId="1" sqref="D80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 style="thin">
          <color auto="1"/>
        </top>
      </border>
    </dxf>
  </rfmt>
  <rfmt sheetId="1" sqref="E80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80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81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78" sId="1" odxf="1" dxf="1">
    <nc r="B81" t="inlineStr">
      <is>
        <t xml:space="preserve">Bijele i glatke površine. 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81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81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81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81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82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79" sId="1" odxf="1" dxf="1">
    <nc r="B82" t="inlineStr">
      <is>
        <t>Sve kompletno izvedeno sa prikladnom bravom, kvakom i štitnikom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82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82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82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82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83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80" sId="1" odxf="1" dxf="1">
    <nc r="B83" t="inlineStr">
      <is>
        <t>Ostakljenje je IZO staklom, termoizolacijsko, 4+16+4 mm (LOWY staklo) s Uw od 0.9 do 1.1W/M2k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83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83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8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8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84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81" sId="1" odxf="1" dxf="1">
    <nc r="B84" t="inlineStr">
      <is>
        <t>Rolete PVC na ručni pogon ugradbene.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84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84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84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84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85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82" sId="1" odxf="1" dxf="1">
    <nc r="B85" t="inlineStr">
      <is>
        <t>Rolo komarnik bijele boje od PVC dijelova i PVC mrežice sa mehanizmom smještenim u kazetu koja funkcionira na potez.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85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85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85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85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86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783" sId="1" odxf="1" dxf="1">
    <nc r="B86" t="inlineStr">
      <is>
        <t>Prozor sa podštokom i prozorskom klupčicom unutarnjom i vanjskom od PVC-a.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784" sId="1" odxf="1" dxf="1">
    <nc r="C86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5" sId="1" odxf="1" dxf="1">
    <nc r="D86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86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86" sId="1" odxf="1" dxf="1">
    <nc r="F86">
      <f>D86*E86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7" sId="1" odxf="1" dxf="1">
    <nc r="A87" t="inlineStr">
      <is>
        <t>2.4.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B87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fmt sheetId="1" sqref="C87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bottom style="thin">
          <color auto="1"/>
        </bottom>
      </border>
    </dxf>
  </rfmt>
  <rfmt sheetId="1" sqref="D87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bottom style="thin">
          <color auto="1"/>
        </bottom>
      </border>
    </dxf>
  </rfmt>
  <rfmt sheetId="1" sqref="E87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  <border outline="0">
        <bottom style="thin">
          <color auto="1"/>
        </bottom>
      </border>
    </dxf>
  </rfmt>
  <rfmt sheetId="1" sqref="F87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  <bottom style="thin">
          <color auto="1"/>
        </bottom>
      </border>
    </dxf>
  </rfmt>
  <rcc rId="788" sId="1" odxf="1" dxf="1">
    <nc r="A88" t="inlineStr">
      <is>
        <t>2.4.1.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sz val="11"/>
        <color rgb="FF000000"/>
        <name val="Calibri"/>
        <family val="2"/>
        <charset val="238"/>
        <scheme val="none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fmt sheetId="1" sqref="B88" start="0" length="0">
    <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dxf>
  </rfmt>
  <rfmt sheetId="1" sqref="C88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top style="thin">
          <color auto="1"/>
        </top>
      </border>
    </dxf>
  </rfmt>
  <rfmt sheetId="1" sqref="D88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  <border outline="0">
        <top style="thin">
          <color auto="1"/>
        </top>
      </border>
    </dxf>
  </rfmt>
  <rfmt sheetId="1" sqref="E88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88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89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89" sId="1" odxf="1" dxf="1">
    <nc r="B89" t="inlineStr">
      <is>
        <t xml:space="preserve">Bijele i glatke površine. 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89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89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89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89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90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90" sId="1" odxf="1" dxf="1">
    <nc r="B90" t="inlineStr">
      <is>
        <t>Sve kompletno izvedeno sa prikladnom bravom, kvakom i štitnikom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90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90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90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90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91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91" sId="1" odxf="1" dxf="1">
    <nc r="B91" t="inlineStr">
      <is>
        <t>Ostakljenje je IZO staklom, termoizolacijsko, 4+16+4 mm (LOWY staklo) s Uw od 0.9 do 1.1W/M2k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91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91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91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91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92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92" sId="1" odxf="1" dxf="1">
    <nc r="B92" t="inlineStr">
      <is>
        <t>Rolete PVC na ručni pogon ugradbene.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92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92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92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92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93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793" sId="1" odxf="1" dxf="1">
    <nc r="B93" t="inlineStr">
      <is>
        <t>Rolo komarnik bijele boje od PVC dijelova i PVC mrežice sa mehanizmom smještenim u kazetu koja funkcionira na potez.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93" start="0" length="0">
    <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</border>
    </dxf>
  </rfmt>
  <rfmt sheetId="1" sqref="D93" start="0" length="0">
    <dxf>
      <font>
        <sz val="11"/>
        <color rgb="FF000000"/>
        <name val="Calibri"/>
        <family val="2"/>
        <charset val="238"/>
        <scheme val="none"/>
      </font>
      <alignment horizontal="general" vertical="bottom"/>
    </dxf>
  </rfmt>
  <rfmt sheetId="1" sqref="E9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general" vertical="bottom"/>
    </dxf>
  </rfmt>
  <rfmt sheetId="1" sqref="F93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right style="thin">
          <color auto="1"/>
        </right>
      </border>
    </dxf>
  </rfmt>
  <rfmt sheetId="1" sqref="A94" start="0" length="0">
    <dxf>
      <font>
        <sz val="11"/>
        <color rgb="FF000000"/>
        <name val="Calibri"/>
        <family val="2"/>
        <charset val="238"/>
        <scheme val="none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794" sId="1" odxf="1" dxf="1">
    <nc r="B94" t="inlineStr">
      <is>
        <t>Prozor sa podštokom i prozorskom klupčicom unutarnjom i vanjskom od PVC-a.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sz val="11"/>
        <color rgb="FF000000"/>
        <name val="Calibri"/>
        <family val="2"/>
        <charset val="238"/>
        <scheme val="none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795" sId="1" odxf="1" dxf="1">
    <nc r="C94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6" sId="1" odxf="1" dxf="1">
    <nc r="D94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94" start="0" length="0">
    <dxf>
      <font>
        <sz val="11"/>
        <color rgb="FF000000"/>
        <name val="Calibri"/>
        <family val="2"/>
        <charset val="238"/>
        <scheme val="none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97" sId="1" odxf="1" dxf="1">
    <nc r="F94">
      <f>D94*E94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sz val="11"/>
        <color rgb="FF000000"/>
        <name val="Calibri"/>
        <family val="2"/>
        <charset val="238"/>
        <scheme val="none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8" sId="1" odxf="1" dxf="1">
    <nc r="A95" t="inlineStr">
      <is>
        <t>3.0.</t>
      </is>
    </nc>
    <odxf>
      <font>
        <b val="0"/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b/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9" sId="1" odxf="1" dxf="1">
    <nc r="B95" t="inlineStr">
      <is>
        <t>SOBOSLIKARSKI RADOVI I PORAVANVANJE ZIDOVA SOBA 2 i 3</t>
      </is>
    </nc>
    <odxf>
      <font>
        <b val="0"/>
        <name val="Times New Roman"/>
        <family val="1"/>
      </font>
      <alignment vertical="bottom" wrapText="0"/>
      <border outline="0">
        <left/>
        <right/>
        <bottom/>
      </border>
    </odxf>
    <ndxf>
      <font>
        <b/>
        <color auto="1"/>
        <name val="Times New Roman"/>
        <family val="1"/>
      </font>
      <alignment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fmt sheetId="1" sqref="C95" start="0" length="0">
    <dxf>
      <font>
        <color auto="1"/>
        <name val="Times New Roman"/>
        <family val="1"/>
      </font>
      <alignment vertical="center"/>
      <border outline="0">
        <left style="thin">
          <color auto="1"/>
        </left>
        <top style="thin">
          <color auto="1"/>
        </top>
        <bottom style="thin">
          <color auto="1"/>
        </bottom>
      </border>
    </dxf>
  </rfmt>
  <rfmt sheetId="1" sqref="D95" start="0" length="0">
    <dxf>
      <font>
        <color auto="1"/>
        <name val="Times New Roman"/>
        <family val="1"/>
      </font>
      <border outline="0">
        <top style="thin">
          <color auto="1"/>
        </top>
        <bottom style="thin">
          <color auto="1"/>
        </bottom>
      </border>
    </dxf>
  </rfmt>
  <rfmt sheetId="1" sqref="E95" start="0" length="0">
    <dxf>
      <font>
        <color auto="1"/>
        <name val="Times New Roman"/>
        <family val="1"/>
      </font>
      <numFmt numFmtId="4" formatCode="#,##0.00"/>
      <border outline="0">
        <top style="thin">
          <color auto="1"/>
        </top>
        <bottom style="thin">
          <color auto="1"/>
        </bottom>
      </border>
    </dxf>
  </rfmt>
  <rfmt sheetId="1" sqref="F95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  <bottom style="thin">
          <color auto="1"/>
        </bottom>
      </border>
    </dxf>
  </rfmt>
  <rcc rId="800" sId="1" odxf="1" dxf="1">
    <nc r="A96" t="inlineStr">
      <is>
        <t>3.1.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1" sId="1" odxf="1" dxf="1">
    <nc r="B96" t="inlineStr">
      <is>
        <t>Skidanje stare boje na stropovima i zidovima. Poravnavanje zidova brušenjem i nanošenjem mase za izravanvanje, te ponovnim brušenjem i ličenjem zidova i stropa u 2 sloja poludisprezivnom bojom. Nijansa boje za unutarnji premaz se određuje u dogovoru sa Naručiteljem.Uključuju zaštitu podova, namještaja, elektro instalacija, stolarije, te po potrebi privremeno uklanjanje dijelova namještaja i povrat namještaja po dogovoru sa Naručiteljem. U cijenu uračunato nanošenje impregnacijskog premaza na postojeće stare žbukane podloge.  STAVKA ĆE SE IZVODITI U DOGOVORU SA NARUČITELJEM.</t>
      </is>
    </nc>
    <odxf>
      <font>
        <name val="Times New Roman"/>
        <family val="1"/>
      </font>
      <alignment vertical="bottom" wrapText="0"/>
      <border outline="0">
        <left/>
        <right/>
        <bottom/>
      </border>
    </odxf>
    <ndxf>
      <font>
        <color auto="1"/>
        <name val="Times New Roman"/>
        <family val="1"/>
      </font>
      <alignment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802" sId="1" odxf="1" dxf="1">
    <nc r="C96" t="inlineStr">
      <is>
        <t>m²</t>
      </is>
    </nc>
    <odxf>
      <font>
        <name val="Times New Roman"/>
        <family val="1"/>
      </font>
      <alignment vertical="top"/>
      <border outline="0">
        <left/>
        <right/>
        <bottom/>
      </border>
    </odxf>
    <ndxf>
      <font>
        <color auto="1"/>
        <name val="Times New Roman"/>
        <family val="1"/>
      </font>
      <alignment vertical="center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803" sId="1" odxf="1" dxf="1">
    <nc r="D96">
      <v>105</v>
    </nc>
    <odxf>
      <font>
        <name val="Times New Roman"/>
        <family val="1"/>
      </font>
      <border outline="0">
        <left/>
        <right/>
        <bottom/>
      </border>
    </odxf>
    <ndxf>
      <font>
        <color auto="1"/>
        <name val="Times New Roman"/>
        <family val="1"/>
      </font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fmt sheetId="1" sqref="E96" start="0" length="0">
    <dxf>
      <font>
        <color auto="1"/>
        <name val="Times New Roman"/>
        <family val="1"/>
      </font>
      <numFmt numFmtId="4" formatCode="#,##0.00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804" sId="1" odxf="1" dxf="1">
    <nc r="F96">
      <f>D96*E96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</border>
    </odxf>
    <ndxf>
      <font>
        <color auto="1"/>
        <name val="Times New Roman"/>
        <family val="1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805" sId="1" odxf="1" dxf="1">
    <nc r="A97" t="inlineStr">
      <is>
        <t>4.0.</t>
      </is>
    </nc>
    <odxf>
      <font>
        <b val="0"/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b/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6" sId="1" odxf="1" dxf="1">
    <nc r="B97" t="inlineStr">
      <is>
        <t>UGRADNJA KOMARNIKA NA POSTOJEĆU PVC STOLARIJU NA 1. KATU</t>
      </is>
    </nc>
    <odxf>
      <font>
        <b val="0"/>
        <name val="Times New Roman"/>
        <family val="1"/>
      </font>
      <alignment vertical="bottom" wrapText="0"/>
      <border outline="0">
        <left/>
        <right/>
        <top/>
        <bottom/>
      </border>
    </odxf>
    <ndxf>
      <font>
        <b/>
        <color auto="1"/>
        <name val="Times New Roman"/>
        <family val="1"/>
      </font>
      <alignment vertical="top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C97" start="0" length="0">
    <dxf>
      <font>
        <color auto="1"/>
        <name val="Times New Roman"/>
        <family val="1"/>
      </font>
      <alignment vertical="center"/>
      <border outline="0">
        <left style="thin">
          <color auto="1"/>
        </left>
        <top style="thin">
          <color auto="1"/>
        </top>
        <bottom style="thin">
          <color auto="1"/>
        </bottom>
      </border>
    </dxf>
  </rfmt>
  <rfmt sheetId="1" sqref="D97" start="0" length="0">
    <dxf>
      <font>
        <color auto="1"/>
        <name val="Times New Roman"/>
        <family val="1"/>
      </font>
      <border outline="0">
        <top style="thin">
          <color auto="1"/>
        </top>
        <bottom style="thin">
          <color auto="1"/>
        </bottom>
      </border>
    </dxf>
  </rfmt>
  <rfmt sheetId="1" sqref="E97" start="0" length="0">
    <dxf>
      <font>
        <color auto="1"/>
        <name val="Times New Roman"/>
        <family val="1"/>
      </font>
      <numFmt numFmtId="4" formatCode="#,##0.00"/>
      <border outline="0">
        <top style="thin">
          <color auto="1"/>
        </top>
        <bottom style="thin">
          <color auto="1"/>
        </bottom>
      </border>
    </dxf>
  </rfmt>
  <rfmt sheetId="1" sqref="F97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  <bottom style="thin">
          <color auto="1"/>
        </bottom>
      </border>
    </dxf>
  </rfmt>
  <rcc rId="807" sId="1" odxf="1" dxf="1">
    <nc r="A98" t="inlineStr">
      <is>
        <t>4.1.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B98" start="0" length="0">
    <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fmt sheetId="1" sqref="C98" start="0" length="0">
    <dxf>
      <font>
        <color auto="1"/>
        <name val="Times New Roman"/>
        <family val="1"/>
      </font>
      <border outline="0">
        <left style="thin">
          <color auto="1"/>
        </left>
        <bottom style="thin">
          <color auto="1"/>
        </bottom>
      </border>
    </dxf>
  </rfmt>
  <rfmt sheetId="1" sqref="D98" start="0" length="0">
    <dxf>
      <font>
        <color auto="1"/>
        <name val="Times New Roman"/>
        <family val="1"/>
      </font>
      <alignment horizontal="general" vertical="bottom"/>
      <border outline="0">
        <bottom style="thin">
          <color auto="1"/>
        </bottom>
      </border>
    </dxf>
  </rfmt>
  <rfmt sheetId="1" sqref="E98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bottom style="thin">
          <color auto="1"/>
        </bottom>
      </border>
    </dxf>
  </rfmt>
  <rfmt sheetId="1" sqref="F98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bottom style="thin">
          <color auto="1"/>
        </bottom>
      </border>
    </dxf>
  </rfmt>
  <rcc rId="808" sId="1" odxf="1" dxf="1">
    <nc r="A99" t="inlineStr">
      <is>
        <t>4.1.1.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809" sId="1" odxf="1" dxf="1">
    <nc r="B99" t="inlineStr">
      <is>
        <t>KOMARNIK NA DVOKRILNI PVC PROZOR SA NAGIBNOM ROLETOM (UZ BALKONSKA VRATA)- Izrada, dobava, dostava i montaža fiksong sistema PVC komarnika,  dimenzije  svijetlog otvora unutarnjeg prostora 1470 mm x 1620 mm. Obavezna izmjera na licu mjesta.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99" start="0" length="0">
    <dxf>
      <font>
        <color auto="1"/>
        <name val="Times New Roman"/>
        <family val="1"/>
      </font>
      <border outline="0">
        <left style="thin">
          <color auto="1"/>
        </left>
        <top style="thin">
          <color auto="1"/>
        </top>
      </border>
    </dxf>
  </rfmt>
  <rfmt sheetId="1" sqref="D99" start="0" length="0">
    <dxf>
      <font>
        <color auto="1"/>
        <name val="Times New Roman"/>
        <family val="1"/>
      </font>
      <alignment horizontal="general" vertical="bottom"/>
      <border outline="0">
        <top style="thin">
          <color auto="1"/>
        </top>
      </border>
    </dxf>
  </rfmt>
  <rfmt sheetId="1" sqref="E99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99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100" start="0" length="0">
    <dxf>
      <font>
        <color auto="1"/>
        <name val="Times New Roman"/>
        <family val="1"/>
      </font>
      <alignment horizontal="general" vertical="top"/>
      <border outline="0">
        <left style="thin">
          <color auto="1"/>
        </left>
        <right style="thin">
          <color auto="1"/>
        </right>
      </border>
    </dxf>
  </rfmt>
  <rcc rId="810" sId="1" odxf="1" dxf="1">
    <nc r="B100" t="inlineStr">
      <is>
        <t>Fiksni sistem komarnika od PVC dijelova i PVC mrežica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811" sId="1" odxf="1" dxf="1">
    <nc r="C100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color auto="1"/>
        <name val="Times New Roman"/>
        <family val="1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2" sId="1" odxf="1" dxf="1">
    <nc r="D100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color auto="1"/>
        <name val="Times New Roman"/>
        <family val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00" start="0" length="0">
    <dxf>
      <font>
        <color auto="1"/>
        <name val="Times New Roman"/>
        <family val="1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13" sId="1" odxf="1" dxf="1">
    <nc r="F100">
      <f>D100*E100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4" sId="1" odxf="1" dxf="1">
    <nc r="A101" t="inlineStr">
      <is>
        <t>4.2.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B101" start="0" length="0">
    <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fmt sheetId="1" sqref="C101" start="0" length="0">
    <dxf>
      <font>
        <color auto="1"/>
        <name val="Times New Roman"/>
        <family val="1"/>
      </font>
      <border outline="0">
        <left style="thin">
          <color auto="1"/>
        </left>
        <bottom style="thin">
          <color auto="1"/>
        </bottom>
      </border>
    </dxf>
  </rfmt>
  <rfmt sheetId="1" sqref="D101" start="0" length="0">
    <dxf>
      <font>
        <color auto="1"/>
        <name val="Times New Roman"/>
        <family val="1"/>
      </font>
      <alignment horizontal="general" vertical="bottom"/>
      <border outline="0">
        <bottom style="thin">
          <color auto="1"/>
        </bottom>
      </border>
    </dxf>
  </rfmt>
  <rfmt sheetId="1" sqref="E101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bottom style="thin">
          <color auto="1"/>
        </bottom>
      </border>
    </dxf>
  </rfmt>
  <rfmt sheetId="1" sqref="F101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bottom style="thin">
          <color auto="1"/>
        </bottom>
      </border>
    </dxf>
  </rfmt>
  <rcc rId="815" sId="1" odxf="1" dxf="1">
    <nc r="A102" t="inlineStr">
      <is>
        <t>4.2.1.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816" sId="1" odxf="1" dxf="1">
    <nc r="B102" t="inlineStr">
      <is>
        <t>KOMARNIK NA DVOKRILNI PVC PROZOR SA NAGIBNOM ROLETOM (UZ BALKONSKA VRATA) - Izrada, dobava, dostava i montaža fiksnog sistema PVC komarnika,  dimenzije  svijetlog otvora unutarnjeg prostora 1470 mm x 1620 mm. Obavezna izmjera na licu mjesta..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102" start="0" length="0">
    <dxf>
      <font>
        <color auto="1"/>
        <name val="Times New Roman"/>
        <family val="1"/>
      </font>
      <border outline="0">
        <left style="thin">
          <color auto="1"/>
        </left>
        <top style="thin">
          <color auto="1"/>
        </top>
      </border>
    </dxf>
  </rfmt>
  <rfmt sheetId="1" sqref="D102" start="0" length="0">
    <dxf>
      <font>
        <color auto="1"/>
        <name val="Times New Roman"/>
        <family val="1"/>
      </font>
      <alignment horizontal="general" vertical="bottom"/>
      <border outline="0">
        <top style="thin">
          <color auto="1"/>
        </top>
      </border>
    </dxf>
  </rfmt>
  <rfmt sheetId="1" sqref="E102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102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103" start="0" length="0">
    <dxf>
      <font>
        <color auto="1"/>
        <name val="Times New Roman"/>
        <family val="1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817" sId="1" odxf="1" dxf="1">
    <nc r="B103" t="inlineStr">
      <is>
        <t>Fiksni sistem komarnika od PVC dijelova i PVC mrežica bijele boje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818" sId="1" odxf="1" dxf="1">
    <nc r="C103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color auto="1"/>
        <name val="Times New Roman"/>
        <family val="1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9" sId="1" odxf="1" dxf="1">
    <nc r="D103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color auto="1"/>
        <name val="Times New Roman"/>
        <family val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03" start="0" length="0">
    <dxf>
      <font>
        <color auto="1"/>
        <name val="Times New Roman"/>
        <family val="1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20" sId="1" odxf="1" dxf="1">
    <nc r="F103">
      <f>D103*E103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1" sId="1" odxf="1" dxf="1">
    <nc r="A104" t="inlineStr">
      <is>
        <t>4.2.2.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822" sId="1" odxf="1" dxf="1">
    <nc r="B104" t="inlineStr">
      <is>
        <t>KOMARNIK NA DVOKRILNI PROZOR - Izrada, dobava, dostava i montaža fiksnog sistema PVC komarnika, ,   dimenzije  svijetlog otvora unutarnjeg prostora za ugradnju komarnika 1405 mm x 1610 mm. Obavezna izmjera na licu mjesta.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104" start="0" length="0">
    <dxf>
      <font>
        <color auto="1"/>
        <name val="Times New Roman"/>
        <family val="1"/>
      </font>
      <border outline="0">
        <left style="thin">
          <color auto="1"/>
        </left>
        <top style="thin">
          <color auto="1"/>
        </top>
      </border>
    </dxf>
  </rfmt>
  <rfmt sheetId="1" sqref="D104" start="0" length="0">
    <dxf>
      <font>
        <color auto="1"/>
        <name val="Times New Roman"/>
        <family val="1"/>
      </font>
      <alignment horizontal="general" vertical="bottom"/>
      <border outline="0">
        <top style="thin">
          <color auto="1"/>
        </top>
      </border>
    </dxf>
  </rfmt>
  <rfmt sheetId="1" sqref="E104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104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105" start="0" length="0">
    <dxf>
      <font>
        <color auto="1"/>
        <name val="Times New Roman"/>
        <family val="1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823" sId="1" odxf="1" dxf="1">
    <nc r="B105" t="inlineStr">
      <is>
        <t>Fiksni sistem komarnika od PVC dijelova i PVC mrežica bijele boje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824" sId="1" odxf="1" dxf="1">
    <nc r="C105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color auto="1"/>
        <name val="Times New Roman"/>
        <family val="1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5" sId="1" odxf="1" dxf="1">
    <nc r="D105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color auto="1"/>
        <name val="Times New Roman"/>
        <family val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05" start="0" length="0">
    <dxf>
      <font>
        <color auto="1"/>
        <name val="Times New Roman"/>
        <family val="1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26" sId="1" odxf="1" dxf="1">
    <nc r="F105">
      <f>D105*E105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7" sId="1" odxf="1" dxf="1">
    <nc r="A106" t="inlineStr">
      <is>
        <t>4.3.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B106" start="0" length="0">
    <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fmt sheetId="1" sqref="C106" start="0" length="0">
    <dxf>
      <font>
        <color auto="1"/>
        <name val="Times New Roman"/>
        <family val="1"/>
      </font>
      <border outline="0">
        <left style="thin">
          <color auto="1"/>
        </left>
        <bottom style="thin">
          <color auto="1"/>
        </bottom>
      </border>
    </dxf>
  </rfmt>
  <rfmt sheetId="1" sqref="D106" start="0" length="0">
    <dxf>
      <font>
        <color auto="1"/>
        <name val="Times New Roman"/>
        <family val="1"/>
      </font>
      <alignment horizontal="general" vertical="bottom"/>
      <border outline="0">
        <bottom style="thin">
          <color auto="1"/>
        </bottom>
      </border>
    </dxf>
  </rfmt>
  <rfmt sheetId="1" sqref="E106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bottom style="thin">
          <color auto="1"/>
        </bottom>
      </border>
    </dxf>
  </rfmt>
  <rfmt sheetId="1" sqref="F106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bottom style="thin">
          <color auto="1"/>
        </bottom>
      </border>
    </dxf>
  </rfmt>
  <rcc rId="828" sId="1" odxf="1" dxf="1">
    <nc r="A107" t="inlineStr">
      <is>
        <t>4.3.1.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829" sId="1" odxf="1" dxf="1">
    <nc r="B107" t="inlineStr">
      <is>
        <t>KOMARNIK NA DVOKRILNI PROZOR - Izrada, dobava, dostava i montaža fiksnog sistema PVC komarnika, ,   dimenzije  svijetlog otvora unutarnjeg prostora za ugradnju komarnika 1405 mm x 1610 mm. Obavezna izmjera na licu mjesta.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107" start="0" length="0">
    <dxf>
      <font>
        <color auto="1"/>
        <name val="Times New Roman"/>
        <family val="1"/>
      </font>
      <border outline="0">
        <left style="thin">
          <color auto="1"/>
        </left>
        <top style="thin">
          <color auto="1"/>
        </top>
      </border>
    </dxf>
  </rfmt>
  <rfmt sheetId="1" sqref="D107" start="0" length="0">
    <dxf>
      <font>
        <color auto="1"/>
        <name val="Times New Roman"/>
        <family val="1"/>
      </font>
      <alignment horizontal="general" vertical="bottom"/>
      <border outline="0">
        <top style="thin">
          <color auto="1"/>
        </top>
      </border>
    </dxf>
  </rfmt>
  <rfmt sheetId="1" sqref="E107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107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108" start="0" length="0">
    <dxf>
      <font>
        <color auto="1"/>
        <name val="Times New Roman"/>
        <family val="1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830" sId="1" odxf="1" dxf="1">
    <nc r="B108" t="inlineStr">
      <is>
        <t>Fiksni sistem komarnika od PVC dijelova i PVC mrežica bijele boje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831" sId="1" odxf="1" dxf="1">
    <nc r="C108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color auto="1"/>
        <name val="Times New Roman"/>
        <family val="1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2" sId="1" odxf="1" dxf="1">
    <nc r="D108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color auto="1"/>
        <name val="Times New Roman"/>
        <family val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08" start="0" length="0">
    <dxf>
      <font>
        <color auto="1"/>
        <name val="Times New Roman"/>
        <family val="1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33" sId="1" odxf="1" dxf="1">
    <nc r="F108">
      <f>D108*E108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4" sId="1" odxf="1" dxf="1">
    <nc r="A109" t="inlineStr">
      <is>
        <t>4.4.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B109" start="0" length="0">
    <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fmt sheetId="1" sqref="C109" start="0" length="0">
    <dxf>
      <font>
        <color auto="1"/>
        <name val="Times New Roman"/>
        <family val="1"/>
      </font>
      <border outline="0">
        <left style="thin">
          <color auto="1"/>
        </left>
        <bottom style="thin">
          <color auto="1"/>
        </bottom>
      </border>
    </dxf>
  </rfmt>
  <rfmt sheetId="1" sqref="D109" start="0" length="0">
    <dxf>
      <font>
        <color auto="1"/>
        <name val="Times New Roman"/>
        <family val="1"/>
      </font>
      <alignment horizontal="general" vertical="bottom"/>
      <border outline="0">
        <bottom style="thin">
          <color auto="1"/>
        </bottom>
      </border>
    </dxf>
  </rfmt>
  <rfmt sheetId="1" sqref="E109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bottom style="thin">
          <color auto="1"/>
        </bottom>
      </border>
    </dxf>
  </rfmt>
  <rfmt sheetId="1" sqref="F109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bottom style="thin">
          <color auto="1"/>
        </bottom>
      </border>
    </dxf>
  </rfmt>
  <rcc rId="835" sId="1" odxf="1" dxf="1">
    <nc r="A110" t="inlineStr">
      <is>
        <t>4.4.1.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836" sId="1" odxf="1" dxf="1">
    <nc r="B110" t="inlineStr">
      <is>
        <t>KOMARNIK NA DVOKRILNI PVC PROZOR SA NAGIBNOM ROLETOM   - Izrada, dobava, dostava i montaža fiskong sistema PVC komarnika,  dimenzije  svijetlog otvora unutarnjeg prostora 1400 mm x 1600 mm. Obavezna izmjera na licu mjesta..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110" start="0" length="0">
    <dxf>
      <font>
        <color auto="1"/>
        <name val="Times New Roman"/>
        <family val="1"/>
      </font>
      <border outline="0">
        <left style="thin">
          <color auto="1"/>
        </left>
        <top style="thin">
          <color auto="1"/>
        </top>
      </border>
    </dxf>
  </rfmt>
  <rfmt sheetId="1" sqref="D110" start="0" length="0">
    <dxf>
      <font>
        <color auto="1"/>
        <name val="Times New Roman"/>
        <family val="1"/>
      </font>
      <alignment horizontal="general" vertical="bottom"/>
      <border outline="0">
        <top style="thin">
          <color auto="1"/>
        </top>
      </border>
    </dxf>
  </rfmt>
  <rfmt sheetId="1" sqref="E110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110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111" start="0" length="0">
    <dxf>
      <font>
        <color auto="1"/>
        <name val="Times New Roman"/>
        <family val="1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837" sId="1" odxf="1" dxf="1">
    <nc r="B111" t="inlineStr">
      <is>
        <t>Fiksni sistem komarnika od PVC dijelova i PVC mrežica bijele boje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838" sId="1" odxf="1" dxf="1">
    <nc r="C111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color auto="1"/>
        <name val="Times New Roman"/>
        <family val="1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9" sId="1" odxf="1" dxf="1">
    <nc r="D111">
      <v>1</v>
    </nc>
    <odxf>
      <font>
        <name val="Times New Roman"/>
        <family val="1"/>
      </font>
      <border outline="0">
        <left/>
        <right/>
        <top/>
        <bottom/>
      </border>
    </odxf>
    <ndxf>
      <font>
        <color auto="1"/>
        <name val="Times New Roman"/>
        <family val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11" start="0" length="0">
    <dxf>
      <font>
        <color auto="1"/>
        <name val="Times New Roman"/>
        <family val="1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40" sId="1" odxf="1" dxf="1">
    <nc r="F111">
      <f>D111*E111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1" sId="1" odxf="1" dxf="1">
    <nc r="A112" t="inlineStr">
      <is>
        <t>4.5.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B112" start="0" length="0">
    <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fmt sheetId="1" sqref="C112" start="0" length="0">
    <dxf>
      <font>
        <color auto="1"/>
        <name val="Times New Roman"/>
        <family val="1"/>
      </font>
      <border outline="0">
        <left style="thin">
          <color auto="1"/>
        </left>
        <bottom style="thin">
          <color auto="1"/>
        </bottom>
      </border>
    </dxf>
  </rfmt>
  <rfmt sheetId="1" sqref="D112" start="0" length="0">
    <dxf>
      <font>
        <color auto="1"/>
        <name val="Times New Roman"/>
        <family val="1"/>
      </font>
      <alignment horizontal="general" vertical="bottom"/>
      <border outline="0">
        <bottom style="thin">
          <color auto="1"/>
        </bottom>
      </border>
    </dxf>
  </rfmt>
  <rfmt sheetId="1" sqref="E112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bottom style="thin">
          <color auto="1"/>
        </bottom>
      </border>
    </dxf>
  </rfmt>
  <rfmt sheetId="1" sqref="F112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bottom style="thin">
          <color auto="1"/>
        </bottom>
      </border>
    </dxf>
  </rfmt>
  <rcc rId="842" sId="1" odxf="1" dxf="1">
    <nc r="A113" t="inlineStr">
      <is>
        <t>4.5.1.</t>
      </is>
    </nc>
    <odxf>
      <font>
        <name val="Times New Roman"/>
        <family val="1"/>
      </font>
      <numFmt numFmtId="0" formatCode="General"/>
      <alignment vertical="center"/>
      <border outline="0">
        <left/>
        <right/>
        <top/>
      </border>
    </odxf>
    <ndxf>
      <font>
        <color auto="1"/>
        <name val="Times New Roman"/>
        <family val="1"/>
      </font>
      <numFmt numFmtId="21" formatCode="d/mmm"/>
      <alignment vertical="top"/>
      <border outline="0">
        <left style="thin">
          <color auto="1"/>
        </left>
        <right style="thin">
          <color auto="1"/>
        </right>
        <top style="thin">
          <color auto="1"/>
        </top>
      </border>
    </ndxf>
  </rcc>
  <rcc rId="843" sId="1" odxf="1" dxf="1">
    <nc r="B113" t="inlineStr">
      <is>
        <t>KOMARNIK NA JEDNOKRILNI PVC PROZOR SA NAGIBNOM ROLETOM - Izrada, dobava, dostava i montaža fiskong sistema PVC komarnika,  dimenzije  svijetlog otvora unutarnjeg prostora 675 mm x 1615 mm. Obavezna izmjera na licu mjesta..</t>
      </is>
    </nc>
    <odxf>
      <font>
        <name val="Times New Roman"/>
        <family val="1"/>
      </font>
      <alignment horizontal="general" vertical="bottom" wrapText="0"/>
      <border outline="0">
        <left/>
        <right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</border>
    </ndxf>
  </rcc>
  <rfmt sheetId="1" sqref="C113" start="0" length="0">
    <dxf>
      <font>
        <color auto="1"/>
        <name val="Times New Roman"/>
        <family val="1"/>
      </font>
      <border outline="0">
        <left style="thin">
          <color auto="1"/>
        </left>
        <top style="thin">
          <color auto="1"/>
        </top>
      </border>
    </dxf>
  </rfmt>
  <rfmt sheetId="1" sqref="D113" start="0" length="0">
    <dxf>
      <font>
        <color auto="1"/>
        <name val="Times New Roman"/>
        <family val="1"/>
      </font>
      <alignment horizontal="general" vertical="bottom"/>
      <border outline="0">
        <top style="thin">
          <color auto="1"/>
        </top>
      </border>
    </dxf>
  </rfmt>
  <rfmt sheetId="1" sqref="E113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top style="thin">
          <color auto="1"/>
        </top>
      </border>
    </dxf>
  </rfmt>
  <rfmt sheetId="1" sqref="F113" start="0" length="0">
    <dxf>
      <font>
        <color auto="1"/>
        <name val="Times New Roman"/>
        <family val="1"/>
      </font>
      <numFmt numFmtId="4" formatCode="#,##0.00"/>
      <alignment horizontal="right"/>
      <border outline="0">
        <right style="thin">
          <color auto="1"/>
        </right>
        <top style="thin">
          <color auto="1"/>
        </top>
      </border>
    </dxf>
  </rfmt>
  <rfmt sheetId="1" sqref="A114" start="0" length="0">
    <dxf>
      <font>
        <color auto="1"/>
        <name val="Times New Roman"/>
        <family val="1"/>
      </font>
      <alignment horizontal="general" vertical="top"/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</rfmt>
  <rcc rId="844" sId="1" odxf="1" dxf="1">
    <nc r="B114" t="inlineStr">
      <is>
        <t>Fiksni sistem komarnika od PVC dijelova i PVC mrežica bijele boje</t>
      </is>
    </nc>
    <odxf>
      <font>
        <name val="Times New Roman"/>
        <family val="1"/>
      </font>
      <alignment horizontal="general" vertical="bottom" wrapText="0"/>
      <border outline="0">
        <left/>
        <right/>
        <bottom/>
      </border>
    </odxf>
    <ndxf>
      <font>
        <color auto="1"/>
        <name val="Times New Roman"/>
        <family val="1"/>
      </font>
      <alignment horizontal="justify" vertical="top" wrapText="1"/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cc rId="845" sId="1" odxf="1" dxf="1">
    <nc r="C114" t="inlineStr">
      <is>
        <t>kom.</t>
      </is>
    </nc>
    <odxf>
      <font>
        <name val="Times New Roman"/>
        <family val="1"/>
      </font>
      <alignment vertical="top"/>
      <border outline="0">
        <left/>
        <right/>
        <top/>
        <bottom/>
      </border>
    </odxf>
    <ndxf>
      <font>
        <color auto="1"/>
        <name val="Times New Roman"/>
        <family val="1"/>
      </font>
      <alignment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6" sId="1" odxf="1" dxf="1">
    <nc r="D114">
      <v>2</v>
    </nc>
    <odxf>
      <font>
        <name val="Times New Roman"/>
        <family val="1"/>
      </font>
      <border outline="0">
        <left/>
        <right/>
        <top/>
        <bottom/>
      </border>
    </odxf>
    <ndxf>
      <font>
        <color auto="1"/>
        <name val="Times New Roman"/>
        <family val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14" start="0" length="0">
    <dxf>
      <font>
        <color auto="1"/>
        <name val="Times New Roman"/>
        <family val="1"/>
      </font>
      <numFmt numFmtId="4" formatCode="#,##0.0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47" sId="1" odxf="1" dxf="1">
    <nc r="F114">
      <f>D114*E114</f>
    </nc>
    <odxf>
      <font>
        <name val="Times New Roman"/>
        <family val="1"/>
      </font>
      <numFmt numFmtId="30" formatCode="@"/>
      <alignment horizont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right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A115" start="0" length="0">
    <dxf>
      <font>
        <color auto="1"/>
        <name val="Times New Roman"/>
        <family val="1"/>
      </font>
      <alignment horizontal="general" vertical="bottom"/>
    </dxf>
  </rfmt>
  <rcc rId="848" sId="1" odxf="1" dxf="1">
    <nc r="B115" t="inlineStr">
      <is>
        <t>Ukupni iznos ponude bez PDV-a:</t>
      </is>
    </nc>
    <odxf>
      <font>
        <name val="Times New Roman"/>
        <family val="1"/>
      </font>
      <alignment vertical="bottom" wrapText="0"/>
      <border outline="0">
        <left/>
        <right/>
        <top/>
        <bottom/>
      </border>
    </odxf>
    <ndxf>
      <font>
        <color auto="1"/>
        <name val="Times New Roman"/>
        <family val="1"/>
      </font>
      <alignment vertical="top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C115" start="0" length="0">
    <dxf>
      <font>
        <color auto="1"/>
        <name val="Times New Roman"/>
        <family val="1"/>
      </font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15" start="0" length="0">
    <dxf>
      <font>
        <color auto="1"/>
        <name val="Times New Roman"/>
        <family val="1"/>
      </font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15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49" sId="1" odxf="1" dxf="1">
    <nc r="F115">
      <f>SUM(F20:F114)</f>
    </nc>
    <odxf>
      <font>
        <name val="Times New Roman"/>
        <family val="1"/>
      </font>
      <numFmt numFmtId="30" formatCode="@"/>
      <alignment horizontal="center"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A116" start="0" length="0">
    <dxf>
      <font>
        <color auto="1"/>
        <name val="Times New Roman"/>
        <family val="1"/>
      </font>
      <alignment horizontal="general" vertical="bottom"/>
    </dxf>
  </rfmt>
  <rcc rId="850" sId="1" odxf="1" dxf="1">
    <nc r="B116" t="inlineStr">
      <is>
        <t>Iznos PDV-a:</t>
      </is>
    </nc>
    <odxf>
      <font>
        <name val="Times New Roman"/>
        <family val="1"/>
      </font>
      <border outline="0">
        <left/>
        <right/>
        <top/>
        <bottom/>
      </border>
    </odxf>
    <ndxf>
      <font>
        <color auto="1"/>
        <name val="Times New Roman"/>
        <family val="1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C116" start="0" length="0">
    <dxf>
      <font>
        <color auto="1"/>
        <name val="Times New Roman"/>
        <family val="1"/>
      </font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16" start="0" length="0">
    <dxf>
      <font>
        <color auto="1"/>
        <name val="Times New Roman"/>
        <family val="1"/>
      </font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16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51" sId="1" odxf="1" dxf="1">
    <nc r="F116">
      <f>ROUND(F115*25%,2)</f>
    </nc>
    <odxf>
      <font>
        <name val="Times New Roman"/>
        <family val="1"/>
      </font>
      <numFmt numFmtId="30" formatCode="@"/>
      <alignment horizontal="center"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A117" start="0" length="0">
    <dxf>
      <font>
        <color auto="1"/>
        <name val="Times New Roman"/>
        <family val="1"/>
      </font>
      <alignment horizontal="general" vertical="bottom"/>
    </dxf>
  </rfmt>
  <rcc rId="852" sId="1" odxf="1" dxf="1">
    <nc r="B117" t="inlineStr">
      <is>
        <t>SVEUKUPNI IZNOS PONUDE S PDV-om:</t>
      </is>
    </nc>
    <odxf>
      <font>
        <name val="Times New Roman"/>
        <family val="1"/>
      </font>
      <alignment vertical="bottom" wrapText="0"/>
      <border outline="0">
        <left/>
        <right/>
        <top/>
        <bottom/>
      </border>
    </odxf>
    <ndxf>
      <font>
        <color auto="1"/>
        <name val="Times New Roman"/>
        <family val="1"/>
      </font>
      <alignment vertical="top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C117" start="0" length="0">
    <dxf>
      <font>
        <color auto="1"/>
        <name val="Times New Roman"/>
        <family val="1"/>
      </font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17" start="0" length="0">
    <dxf>
      <font>
        <color auto="1"/>
        <name val="Times New Roman"/>
        <family val="1"/>
      </font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17" start="0" length="0">
    <dxf>
      <font>
        <color auto="1"/>
        <name val="Times New Roman"/>
        <family val="1"/>
      </font>
      <numFmt numFmtId="4" formatCode="#,##0.00"/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53" sId="1" odxf="1" dxf="1">
    <nc r="F117">
      <f>SUM(F115:F116)</f>
    </nc>
    <odxf>
      <font>
        <name val="Times New Roman"/>
        <family val="1"/>
      </font>
      <numFmt numFmtId="30" formatCode="@"/>
      <alignment horizontal="center" vertical="center"/>
      <border outline="0">
        <left/>
        <right/>
        <top/>
        <bottom/>
      </border>
    </odxf>
    <ndxf>
      <font>
        <color auto="1"/>
        <name val="Times New Roman"/>
        <family val="1"/>
      </font>
      <numFmt numFmtId="4" formatCode="#,##0.00"/>
      <alignment horizontal="general" vertical="bottom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B29">
    <dxf>
      <alignment vertical="center"/>
    </dxf>
  </rfmt>
  <rfmt sheetId="1" sqref="B20">
    <dxf>
      <alignment vertical="center"/>
    </dxf>
  </rfmt>
  <rfmt sheetId="1" sqref="B36">
    <dxf>
      <alignment vertical="center"/>
    </dxf>
  </rfmt>
  <rfmt sheetId="1" sqref="A29:F29" start="0" length="0">
    <dxf>
      <border>
        <top style="thin">
          <color indexed="64"/>
        </top>
      </border>
    </dxf>
  </rfmt>
  <rfmt sheetId="1" sqref="A29:F29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1" sqref="B36:F36" start="0" length="0">
    <dxf>
      <border>
        <top style="thin">
          <color indexed="64"/>
        </top>
      </border>
    </dxf>
  </rfmt>
  <rfmt sheetId="1" sqref="B36:F36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1" sqref="B42">
    <dxf>
      <alignment vertical="center"/>
    </dxf>
  </rfmt>
  <rfmt sheetId="1" sqref="B4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B49">
    <dxf>
      <alignment vertical="center"/>
    </dxf>
  </rfmt>
  <rfmt sheetId="1" sqref="B49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B57">
    <dxf>
      <alignment vertical="center"/>
    </dxf>
  </rfmt>
  <rfmt sheetId="1" sqref="B5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54" sId="1">
    <nc r="B58" t="inlineStr">
      <is>
        <r>
          <rPr>
            <b/>
            <sz val="11"/>
            <color rgb="FF000000"/>
            <rFont val="Calibri"/>
            <family val="2"/>
            <charset val="238"/>
          </rPr>
          <t>BALKONSKA VRATA</t>
        </r>
        <r>
          <rPr>
            <sz val="11"/>
            <color rgb="FF000000"/>
            <rFont val="Calibri"/>
            <family val="2"/>
            <charset val="238"/>
          </rPr>
          <t xml:space="preserve"> - Izrada, dobava, dostava i montaža  PVC ulaznih jednokrilnih otklopno- zaokretnog prozora, minimalno 5 komornog profila, opremljenjog pocinčanim okovima  sa ugrađenom termoizoliranom rolo kutijom i roletom, te rolo komarnikom,  dimenzije  svijetlog otvora dimenzija unutarnjeg prostora za uradnju vrata 820 mm x 2740 mm. Obavezna izmjera na licu mjesta.</t>
        </r>
      </is>
    </nc>
  </rcc>
  <rfmt sheetId="1" sqref="B64">
    <dxf>
      <alignment vertical="center"/>
    </dxf>
  </rfmt>
  <rfmt sheetId="1" sqref="B6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B65" start="0" length="0">
    <dxf>
      <border>
        <left/>
        <right/>
        <top/>
        <bottom/>
      </border>
    </dxf>
  </rfmt>
  <rfmt sheetId="1" sqref="C65:F65" start="0" length="0">
    <dxf>
      <border>
        <top/>
      </border>
    </dxf>
  </rfmt>
  <rfmt sheetId="1" sqref="F65" start="0" length="0">
    <dxf>
      <border>
        <right/>
      </border>
    </dxf>
  </rfmt>
  <rfmt sheetId="1" sqref="C65:F65" start="0" length="0">
    <dxf>
      <border>
        <bottom/>
      </border>
    </dxf>
  </rfmt>
  <rfmt sheetId="1" sqref="B64:F64" start="0" length="0">
    <dxf>
      <border>
        <bottom style="thin">
          <color indexed="64"/>
        </bottom>
      </border>
    </dxf>
  </rfmt>
  <rfmt sheetId="1" sqref="B64:F64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1" sqref="B6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55" sId="1" odxf="1" dxf="1">
    <nc r="B65" t="inlineStr">
      <is>
        <t>SOBA 3 - SKLADIŠTE</t>
      </is>
    </nc>
    <ndxf>
      <font>
        <b/>
        <sz val="11"/>
        <color rgb="FF000000"/>
        <name val="Calibri"/>
        <family val="2"/>
        <charset val="238"/>
        <scheme val="none"/>
      </font>
    </ndxf>
  </rcc>
  <rcc rId="856" sId="1">
    <nc r="B66" t="inlineStr">
      <is>
        <r>
          <rPr>
            <b/>
            <sz val="11"/>
            <color rgb="FF000000"/>
            <rFont val="Calibri"/>
            <family val="2"/>
            <charset val="238"/>
          </rPr>
          <t>PROZOR  1</t>
        </r>
        <r>
          <rPr>
            <sz val="11"/>
            <color rgb="FF000000"/>
            <rFont val="Calibri"/>
            <family val="2"/>
            <charset val="238"/>
          </rPr>
          <t xml:space="preserve"> - Izrada, dobava, dostava i montaža PVC dvokrilno otklopno- zaokretnog prozora,minimalno 5 komornog profila, opremljenjog pocinčanim okovima  sa ugrađenom termoizoliranom rolo kutijom i roletom, te rolo komarnikom,  dimenzije  svijetlog otvora unutarnjeg prostora za ugradnju prozora 1540 mm x 1820 mm. Obavezna izmjera na licu mjesta.</t>
        </r>
      </is>
    </nc>
  </rcc>
  <rfmt sheetId="1" sqref="B72">
    <dxf>
      <alignment vertical="center"/>
    </dxf>
  </rfmt>
  <rfmt sheetId="1" sqref="B7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7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57" sId="1">
    <nc r="B73" t="inlineStr">
      <is>
        <r>
          <rPr>
            <b/>
            <sz val="11"/>
            <color rgb="FF000000"/>
            <rFont val="Calibri"/>
            <family val="2"/>
            <charset val="238"/>
          </rPr>
          <t>BALKONSKA VRATA</t>
        </r>
        <r>
          <rPr>
            <sz val="11"/>
            <color rgb="FF000000"/>
            <rFont val="Calibri"/>
            <family val="2"/>
            <charset val="238"/>
          </rPr>
          <t xml:space="preserve"> - Izrada, dobava, dostava i montaža  PVC ulaznih jednokrilnih otklopno- zaokretnog prozora, minimalno 5 komornog profila, opremljenjog pocinčanim okovima  sa ugrađenom termoizoliranom rolo kutijom i roletom, te rolo komarnikom,  dimenzije  svijetlog otvora dimenzija  unutarnjeg prostora za uradnju vrata 820 mm x 2740 mm. Obavezna izmjera na licu mjesta.</t>
        </r>
      </is>
    </nc>
  </rcc>
  <rfmt sheetId="1" sqref="B79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7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B79">
    <dxf>
      <alignment vertical="center"/>
    </dxf>
  </rfmt>
  <rcc rId="858" sId="1">
    <nc r="B80" t="inlineStr">
      <is>
        <r>
          <rPr>
            <b/>
            <sz val="11"/>
            <color rgb="FF000000"/>
            <rFont val="Calibri"/>
            <family val="2"/>
            <charset val="238"/>
          </rPr>
          <t>PROZOR  2</t>
        </r>
        <r>
          <rPr>
            <sz val="11"/>
            <color rgb="FF000000"/>
            <rFont val="Calibri"/>
            <family val="2"/>
            <charset val="238"/>
          </rPr>
          <t xml:space="preserve">  - Izrada, dobava, dostava i montaža PVC dvokrilno otklopno- zaokretnog prozora, minimalno 5 komornog profila, opremljenjog pocinčanim okovima  sa ugrađenom termoizoliranom rolo kutijom  i roletom, te rolo komarnicima  dimenzije  svijetlog otvora unutarnjeg prostora za ugradnju prozora 1630 mm x 1825 mm. Obavezna izmjera na licu mjesta.</t>
        </r>
      </is>
    </nc>
  </rcc>
  <rfmt sheetId="1" sqref="B86">
    <dxf>
      <alignment vertical="center"/>
    </dxf>
  </rfmt>
  <rfmt sheetId="1" sqref="B8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8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59" sId="1" odxf="1" dxf="1">
    <nc r="B87" t="inlineStr">
      <is>
        <t>KUPAONICA I SANITARNI ČVOR</t>
      </is>
    </nc>
    <ndxf>
      <font>
        <b/>
        <sz val="11"/>
        <color rgb="FF000000"/>
        <name val="Calibri"/>
        <family val="2"/>
        <charset val="238"/>
        <scheme val="none"/>
      </font>
    </ndxf>
  </rcc>
  <rcc rId="860" sId="1">
    <nc r="B88" t="inlineStr">
      <is>
        <r>
          <rPr>
            <b/>
            <sz val="11"/>
            <color rgb="FF000000"/>
            <rFont val="Calibri"/>
            <family val="2"/>
            <charset val="238"/>
          </rPr>
          <t>PROZOR</t>
        </r>
        <r>
          <rPr>
            <sz val="11"/>
            <color rgb="FF000000"/>
            <rFont val="Calibri"/>
            <family val="2"/>
            <charset val="238"/>
          </rPr>
          <t xml:space="preserve">  - Izrada, dobava, dostava i montaža PVC dvokrilno otklopno- zaokretnog prozora, minimalno 5 komornog profila, opremljenjog pocinčanim okovima  sa ugrađenom termoizoliranom rolo kutijom i roletom, te rolo komarnikom dimenzije  svijetlog otvora unutarnjeg prostora za ugradnju prozora 1630 mm x 1815 mm. Obavezna izmjera na licu mjesta.</t>
        </r>
      </is>
    </nc>
  </rcc>
  <rfmt sheetId="1" sqref="B94">
    <dxf>
      <alignment vertical="center"/>
    </dxf>
  </rfmt>
  <rfmt sheetId="1" sqref="B9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9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61" sId="1" odxf="1" dxf="1">
    <nc r="B98" t="inlineStr">
      <is>
        <t>SOBA 1 - UREDSKI PROSTOR</t>
      </is>
    </nc>
    <ndxf>
      <font>
        <b/>
        <color auto="1"/>
      </font>
    </ndxf>
  </rcc>
  <rcc rId="862" sId="1" odxf="1" dxf="1">
    <oc r="B50" t="inlineStr">
      <is>
        <t>Uho za lokot</t>
      </is>
    </oc>
    <nc r="B50" t="inlineStr">
      <is>
        <t>SOBA 2 - UREDSKI PROSTOR</t>
      </is>
    </nc>
    <ndxf>
      <font>
        <b/>
        <sz val="11"/>
        <color rgb="FF000000"/>
        <name val="Calibri"/>
        <family val="2"/>
        <charset val="238"/>
        <scheme val="none"/>
      </font>
    </ndxf>
  </rcc>
  <rcc rId="863" sId="1">
    <oc r="B51" t="inlineStr">
      <is>
        <t>Fučkaljka (pribor za mjerenje razine podzemne vode)</t>
      </is>
    </oc>
    <nc r="B51" t="inlineStr">
      <is>
        <r>
          <rPr>
            <b/>
            <sz val="11"/>
            <color rgb="FF000000"/>
            <rFont val="Calibri"/>
            <family val="2"/>
            <charset val="238"/>
          </rPr>
          <t>PROZOR</t>
        </r>
        <r>
          <rPr>
            <sz val="11"/>
            <color rgb="FF000000"/>
            <rFont val="Calibri"/>
            <family val="2"/>
            <charset val="238"/>
          </rPr>
          <t xml:space="preserve">  - Izrada, dobava, dostava i montaža PVC dvokrilno otklopno- zaokretnog prozora,minimalno 5 komornog profila, opremljenjog pocinčanim okovima  sa ugrađenom termoizoliranom rolo kutijom i roletom, te rolo komarnikom,  dimenzije  svijetlog otvora unutarnjeg prostora za ugradnju prozora 1540 mm x 1820 mm. Obavezna izmjera na licu mjesta.</t>
        </r>
      </is>
    </nc>
  </rcc>
  <rcc rId="864" sId="1">
    <oc r="B43" t="inlineStr">
      <is>
        <t>Zaštitna kapa za pijezometar, raznih dimenzija, obojan temeljnom i završnom žutom bojom</t>
      </is>
    </oc>
    <nc r="B43" t="inlineStr">
      <is>
        <r>
          <rPr>
            <b/>
            <sz val="11"/>
            <color rgb="FF000000"/>
            <rFont val="Calibri"/>
            <family val="2"/>
            <charset val="238"/>
          </rPr>
          <t>BALKONSKA VRATA</t>
        </r>
        <r>
          <rPr>
            <sz val="11"/>
            <color rgb="FF000000"/>
            <rFont val="Calibri"/>
            <family val="2"/>
            <charset val="238"/>
          </rPr>
          <t xml:space="preserve"> - Izrada, dobava, dostava i montaža  PVC ulaznih jednokrilnih otklopno- zaokretnog prozora, minimalno 5 komornog profila, opremljenjog pocinčanim okovima  sa ugrađenom termoizoliranom rolo kutijom i roletom, te rolo komarnikom,  dimenzije  svijetlog otvora unutarnjeg prostora za uradnju prozora  890 mm x 2120 mm. Obavezna izmjera na licu mjesta.</t>
        </r>
      </is>
    </nc>
  </rcc>
  <rcc rId="865" sId="1">
    <oc r="B37" t="inlineStr">
      <is>
        <t>Pristupni mostić limnigrafu U profila 80 mm, rebrasti lim 3/4, obojan temeljnom i završnom zelenom bojom</t>
      </is>
    </oc>
    <nc r="B37" t="inlineStr">
      <is>
        <r>
          <rPr>
            <b/>
            <sz val="11"/>
            <color rgb="FF000000"/>
            <rFont val="Calibri"/>
            <family val="2"/>
            <charset val="238"/>
          </rPr>
          <t>PROZOR  3</t>
        </r>
        <r>
          <rPr>
            <sz val="11"/>
            <color rgb="FF000000"/>
            <rFont val="Calibri"/>
            <family val="2"/>
            <charset val="238"/>
          </rPr>
          <t xml:space="preserve"> - Izrada, dobava, dostava i montaža PVC jednokrilno otklopno- zaokretnog prozora, minimalno 3 komornog profila, opremljenog pocinčanim okovima  sa ugrađenom termoizoliranom rolo kutijom  i roletom, te sa rolo komarnikom, dimenzije  svijetlog otvora unutarnjeg prostora za ugradnju prozora 670 mm x 995mm. Obavezna izmjera na licu mjesta.</t>
        </r>
      </is>
    </nc>
  </rcc>
  <rcc rId="866" sId="1">
    <oc r="B30" t="inlineStr">
      <is>
        <t>Taložnik 1400 x 750 x 4 mm, perforirana po cijeloj dužini, obojan temeljnom i završnom zelenom bojom</t>
      </is>
    </oc>
    <nc r="B30" t="inlineStr">
      <is>
        <r>
          <rPr>
            <b/>
            <sz val="11"/>
            <color rgb="FF000000"/>
            <rFont val="Calibri"/>
            <family val="2"/>
            <charset val="238"/>
          </rPr>
          <t>PROZOR  2</t>
        </r>
        <r>
          <rPr>
            <sz val="11"/>
            <color rgb="FF000000"/>
            <rFont val="Calibri"/>
            <family val="2"/>
            <charset val="238"/>
          </rPr>
          <t xml:space="preserve">  - Izrada, dobava, dostava i montaža PVC dvokrilno otklopno- zaokretnog prozora, minimalno 5 komornog profila, opremljenog pocinčanim okovima  sa ugrađenom termoizoliranom rolo kutijom  i roletom, te rolo komarnikom, dimenzije  svijetlog otvora za ugradnju prozora 1630 mm x 1825 mm. Obavezna izmjera na licu mjesta.</t>
        </r>
      </is>
    </nc>
  </rcc>
  <rcc rId="867" sId="1">
    <oc r="B23" t="inlineStr">
      <is>
        <t>Postolje za limnigrafsku kućicu 1000 x 750 x 350, obojano temeljnom i završnom zelenom bojom</t>
      </is>
    </oc>
    <nc r="B23" t="inlineStr">
      <is>
        <r>
          <rPr>
            <b/>
            <sz val="11"/>
            <color rgb="FF000000"/>
            <rFont val="Calibri"/>
            <family val="2"/>
            <charset val="238"/>
          </rPr>
          <t>PROZOR  1</t>
        </r>
        <r>
          <rPr>
            <sz val="11"/>
            <color rgb="FF000000"/>
            <rFont val="Calibri"/>
            <family val="2"/>
            <charset val="238"/>
          </rPr>
          <t xml:space="preserve">  - Izrada, dobava, dostava i montaža PVC dvokrilno otklopno- zaokretnog prozora,minimalno 5 komornog profila, opremljenog pocinčanim okovima  sa ugrađenom termoizoliranom rolo kutijom i roletom, te rolo komarnikom,  dimenzije  svijetlog otvora unutarnjeg prostora za ugradnju prozora 1565 mm x 1825 mm. Obavezna izmjera na licu mjesta.</t>
        </r>
      </is>
    </nc>
  </rcc>
  <rcc rId="868" sId="1" odxf="1" dxf="1">
    <oc r="B22" t="inlineStr">
      <is>
        <t>Limnigrafska kućica 1600 x 600 x 350, obojana temeljnom i završnom zelenom bojom</t>
      </is>
    </oc>
    <nc r="B22" t="inlineStr">
      <is>
        <t xml:space="preserve">SOBA 1 - LABORATORIJ </t>
      </is>
    </nc>
    <ndxf>
      <font>
        <b/>
        <sz val="11"/>
        <color rgb="FF000000"/>
        <name val="Calibri"/>
        <family val="2"/>
        <charset val="238"/>
        <scheme val="none"/>
      </font>
    </ndxf>
  </rcc>
  <rcc rId="869" sId="1" odxf="1" dxf="1">
    <nc r="B101" t="inlineStr">
      <is>
        <t>SOBA 2 - UREDSKI PROSTOR</t>
      </is>
    </nc>
    <ndxf>
      <font>
        <b/>
        <color auto="1"/>
      </font>
    </ndxf>
  </rcc>
  <rcc rId="870" sId="1" odxf="1" dxf="1">
    <nc r="B106" t="inlineStr">
      <is>
        <t>SOBA 3 - SOBA ZA ODMOR</t>
      </is>
    </nc>
    <ndxf>
      <font>
        <b/>
        <color auto="1"/>
      </font>
    </ndxf>
  </rcc>
  <rcc rId="871" sId="1" odxf="1" dxf="1">
    <nc r="B109" t="inlineStr">
      <is>
        <t>SOBA 4 - UREDSKI PROSTOR</t>
      </is>
    </nc>
    <ndxf>
      <font>
        <b/>
        <color auto="1"/>
      </font>
    </ndxf>
  </rcc>
  <rcc rId="872" sId="1" odxf="1" dxf="1">
    <nc r="B112" t="inlineStr">
      <is>
        <t>KUHINJA I SANITARNI ČVOR</t>
      </is>
    </nc>
    <ndxf>
      <font>
        <b/>
        <color auto="1"/>
      </font>
    </ndxf>
  </rcc>
  <rfmt sheetId="1" sqref="A115:A117" start="0" length="0">
    <dxf>
      <border>
        <left style="thin">
          <color indexed="64"/>
        </left>
      </border>
    </dxf>
  </rfmt>
  <rfmt sheetId="1" sqref="A117" start="0" length="0">
    <dxf>
      <border>
        <bottom style="thin">
          <color indexed="64"/>
        </bottom>
      </border>
    </dxf>
  </rfmt>
  <rfmt sheetId="1" sqref="A115:A11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115:A117" start="0" length="0">
    <dxf>
      <border>
        <left style="medium">
          <color indexed="64"/>
        </left>
      </border>
    </dxf>
  </rfmt>
  <rfmt sheetId="1" sqref="A115:F115" start="0" length="0">
    <dxf>
      <border>
        <top style="medium">
          <color indexed="64"/>
        </top>
      </border>
    </dxf>
  </rfmt>
  <rfmt sheetId="1" sqref="F115:F117" start="0" length="0">
    <dxf>
      <border>
        <right style="medium">
          <color indexed="64"/>
        </right>
      </border>
    </dxf>
  </rfmt>
  <rfmt sheetId="1" sqref="A117:F117" start="0" length="0">
    <dxf>
      <border>
        <bottom style="medium">
          <color indexed="64"/>
        </bottom>
      </border>
    </dxf>
  </rfmt>
  <rfmt sheetId="1" sqref="B115:B117">
    <dxf>
      <alignment vertical="center"/>
    </dxf>
  </rfmt>
  <rfmt sheetId="1" sqref="B115:B117">
    <dxf>
      <alignment horizontal="right"/>
    </dxf>
  </rfmt>
  <rfmt sheetId="1" sqref="B115:B117" start="0" length="2147483647">
    <dxf>
      <font>
        <b/>
      </font>
    </dxf>
  </rfmt>
  <rcc rId="873" sId="1">
    <oc r="A10" t="inlineStr">
      <is>
        <t>R. B.</t>
      </is>
    </oc>
    <nc r="A10" t="inlineStr">
      <is>
        <t>R.br.</t>
      </is>
    </nc>
  </rcc>
  <rcc rId="874" sId="1">
    <oc r="B10" t="inlineStr">
      <is>
        <t xml:space="preserve"> Naziv stavke</t>
      </is>
    </oc>
    <nc r="B10" t="inlineStr">
      <is>
        <t>Opis stavke</t>
      </is>
    </nc>
  </rcc>
  <rcc rId="875" sId="1">
    <oc r="D10" t="inlineStr">
      <is>
        <t>Okvirna (predviđena) količina</t>
      </is>
    </oc>
    <nc r="D10" t="inlineStr">
      <is>
        <t>Količina</t>
      </is>
    </nc>
  </rcc>
  <rcc rId="876" sId="1">
    <oc r="F10" t="inlineStr">
      <is>
        <t>Ukupna cijena stavke bez PDV-a</t>
      </is>
    </oc>
    <nc r="F10" t="inlineStr">
      <is>
        <t>Ukupna cijena stavke u EUR</t>
      </is>
    </nc>
  </rcc>
  <rcc rId="877" sId="1">
    <oc r="E10" t="inlineStr">
      <is>
        <t>Jedinična cijena stavke bez PDV-a</t>
      </is>
    </oc>
    <nc r="E10" t="inlineStr">
      <is>
        <t>Jed. cijena stavke u EUR</t>
      </is>
    </nc>
  </rcc>
  <rfmt sheetId="1" sqref="A121" start="0" length="0">
    <dxf>
      <font>
        <color indexed="8"/>
        <name val="Times New Roman"/>
        <family val="1"/>
      </font>
      <alignment horizontal="left" vertical="top"/>
    </dxf>
  </rfmt>
  <rfmt sheetId="1" sqref="B121" start="0" length="0">
    <dxf>
      <font>
        <color indexed="8"/>
        <name val="Times New Roman"/>
        <family val="1"/>
      </font>
      <alignment horizontal="left" vertical="top"/>
    </dxf>
  </rfmt>
  <rfmt sheetId="1" sqref="C121" start="0" length="0">
    <dxf>
      <font>
        <color indexed="8"/>
        <name val="Times New Roman"/>
        <family val="1"/>
      </font>
      <alignment vertical="center"/>
    </dxf>
  </rfmt>
  <rfmt sheetId="1" sqref="D121" start="0" length="0">
    <dxf>
      <font>
        <color indexed="8"/>
        <name val="Times New Roman"/>
        <family val="1"/>
      </font>
    </dxf>
  </rfmt>
  <rfmt sheetId="1" sqref="E121" start="0" length="0">
    <dxf>
      <font>
        <color indexed="8"/>
        <name val="Times New Roman"/>
        <family val="1"/>
      </font>
    </dxf>
  </rfmt>
  <rfmt sheetId="1" sqref="F121" start="0" length="0">
    <dxf>
      <font>
        <color indexed="8"/>
        <name val="Times New Roman"/>
        <family val="1"/>
      </font>
      <numFmt numFmtId="0" formatCode="General"/>
    </dxf>
  </rfmt>
  <rcc rId="878" sId="1">
    <nc r="A121" t="inlineStr">
      <is>
        <t>Mjesto i datum: ____________________________</t>
      </is>
    </nc>
  </rcc>
  <rcc rId="879" sId="1">
    <nc r="C121" t="inlineStr">
      <is>
        <t xml:space="preserve">       Odgovorna osoba ponuditelja: ___________________________</t>
      </is>
    </nc>
  </rcc>
  <rfmt sheetId="1" sqref="A10:A117" start="0" length="0">
    <dxf>
      <border>
        <left style="medium">
          <color indexed="64"/>
        </left>
      </border>
    </dxf>
  </rfmt>
  <rfmt sheetId="1" sqref="F10:F117" start="0" length="0">
    <dxf>
      <border>
        <right style="medium">
          <color indexed="64"/>
        </right>
      </border>
    </dxf>
  </rfmt>
  <rfmt sheetId="1" sqref="A10:F10" start="0" length="2147483647">
    <dxf>
      <font>
        <b/>
      </font>
    </dxf>
  </rfmt>
  <rcc rId="880" sId="1">
    <oc r="C10" t="inlineStr">
      <is>
        <t>Jed. mjera</t>
      </is>
    </oc>
    <nc r="C10" t="inlineStr">
      <is>
        <t>Jed. mjere</t>
      </is>
    </nc>
  </rcc>
  <rcc rId="881" sId="1">
    <oc r="B2" t="inlineStr">
      <is>
        <t>PRILOG 1. TROŠKOVNIK - Izrada limnigrafskih kućica, vodokaza i ostale opreme za održavanje i uspostavu hidroloških postaja</t>
      </is>
    </oc>
    <nc r="B2" t="inlineStr">
      <is>
        <t xml:space="preserve">PRILOG 1. TROŠKOVNIK - </t>
      </is>
    </nc>
  </rcc>
  <rcc rId="882" sId="1">
    <oc r="B3" t="inlineStr">
      <is>
        <t>EVIDENCIJSKI BROJ NABAVE: 08-2026-JD-120</t>
      </is>
    </oc>
    <nc r="B3" t="inlineStr">
      <is>
        <t xml:space="preserve">EVIDENCIJSKI BROJ NABAVE: </t>
      </is>
    </nc>
  </rcc>
  <rcv guid="{A22D83E6-B550-48FB-8080-44D370B0EE7E}" action="delete"/>
  <rcv guid="{A22D83E6-B550-48FB-8080-44D370B0EE7E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98A8DFC-BBAF-4DBB-9891-18378A0E68C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1"/>
  <sheetViews>
    <sheetView tabSelected="1" topLeftCell="A91" zoomScaleNormal="100" workbookViewId="0">
      <selection activeCell="B3" sqref="B3:G3"/>
    </sheetView>
  </sheetViews>
  <sheetFormatPr defaultColWidth="9.140625" defaultRowHeight="15" x14ac:dyDescent="0.25"/>
  <cols>
    <col min="1" max="1" width="5.7109375" style="4" customWidth="1"/>
    <col min="2" max="2" width="72.42578125" style="3" customWidth="1"/>
    <col min="3" max="3" width="8.85546875" style="2" customWidth="1"/>
    <col min="4" max="4" width="12.7109375" style="4" customWidth="1"/>
    <col min="5" max="5" width="16.5703125" style="4" customWidth="1"/>
    <col min="6" max="6" width="19.85546875" style="5" customWidth="1"/>
    <col min="7" max="1024" width="9.140625" style="3"/>
  </cols>
  <sheetData>
    <row r="1" spans="1:7" x14ac:dyDescent="0.25">
      <c r="B1" s="113" t="s">
        <v>0</v>
      </c>
      <c r="C1" s="113"/>
      <c r="D1" s="113"/>
      <c r="E1" s="113"/>
      <c r="F1" s="113"/>
      <c r="G1" s="113"/>
    </row>
    <row r="2" spans="1:7" x14ac:dyDescent="0.25">
      <c r="B2" s="113" t="s">
        <v>97</v>
      </c>
      <c r="C2" s="113"/>
      <c r="D2" s="113"/>
      <c r="E2" s="113"/>
      <c r="F2" s="113"/>
      <c r="G2" s="113"/>
    </row>
    <row r="3" spans="1:7" x14ac:dyDescent="0.25">
      <c r="B3" s="113" t="s">
        <v>98</v>
      </c>
      <c r="C3" s="113"/>
      <c r="D3" s="113"/>
      <c r="E3" s="113"/>
      <c r="F3" s="113"/>
      <c r="G3" s="113"/>
    </row>
    <row r="4" spans="1:7" x14ac:dyDescent="0.25">
      <c r="B4" s="113" t="s">
        <v>1</v>
      </c>
      <c r="C4" s="113"/>
      <c r="D4" s="113"/>
      <c r="E4" s="113"/>
      <c r="F4" s="113"/>
      <c r="G4" s="1"/>
    </row>
    <row r="5" spans="1:7" x14ac:dyDescent="0.25">
      <c r="B5" s="113" t="s">
        <v>2</v>
      </c>
      <c r="C5" s="113"/>
      <c r="D5" s="113"/>
      <c r="E5" s="113"/>
      <c r="F5" s="113"/>
      <c r="G5" s="113"/>
    </row>
    <row r="6" spans="1:7" x14ac:dyDescent="0.25">
      <c r="B6" s="113" t="s">
        <v>3</v>
      </c>
      <c r="C6" s="113"/>
      <c r="D6" s="113"/>
      <c r="E6" s="113"/>
      <c r="F6" s="113"/>
      <c r="G6" s="113"/>
    </row>
    <row r="7" spans="1:7" x14ac:dyDescent="0.25">
      <c r="B7" s="113" t="s">
        <v>4</v>
      </c>
      <c r="C7" s="113"/>
      <c r="D7" s="113"/>
      <c r="E7" s="113"/>
      <c r="F7" s="113"/>
      <c r="G7" s="1"/>
    </row>
    <row r="8" spans="1:7" x14ac:dyDescent="0.25">
      <c r="B8" s="1"/>
      <c r="C8" s="1"/>
      <c r="F8" s="4"/>
      <c r="G8" s="1"/>
    </row>
    <row r="9" spans="1:7" ht="15.75" thickBot="1" x14ac:dyDescent="0.3">
      <c r="B9" s="1"/>
      <c r="C9" s="1"/>
      <c r="F9" s="4"/>
      <c r="G9" s="1"/>
    </row>
    <row r="10" spans="1:7" ht="69.75" customHeight="1" thickBot="1" x14ac:dyDescent="0.3">
      <c r="A10" s="110" t="s">
        <v>89</v>
      </c>
      <c r="B10" s="110" t="s">
        <v>90</v>
      </c>
      <c r="C10" s="111" t="s">
        <v>96</v>
      </c>
      <c r="D10" s="111" t="s">
        <v>91</v>
      </c>
      <c r="E10" s="111" t="s">
        <v>93</v>
      </c>
      <c r="F10" s="112" t="s">
        <v>92</v>
      </c>
    </row>
    <row r="11" spans="1:7" ht="39.950000000000003" customHeight="1" x14ac:dyDescent="0.25">
      <c r="A11" s="81"/>
      <c r="B11" s="7" t="s">
        <v>5</v>
      </c>
      <c r="C11" s="8"/>
      <c r="D11" s="8"/>
      <c r="E11" s="8"/>
      <c r="F11" s="82"/>
    </row>
    <row r="12" spans="1:7" ht="39.950000000000003" customHeight="1" x14ac:dyDescent="0.25">
      <c r="A12" s="81"/>
      <c r="B12" s="9" t="s">
        <v>6</v>
      </c>
      <c r="C12" s="10"/>
      <c r="D12" s="10"/>
      <c r="E12" s="11"/>
      <c r="F12" s="83"/>
    </row>
    <row r="13" spans="1:7" ht="48" customHeight="1" x14ac:dyDescent="0.25">
      <c r="A13" s="84"/>
      <c r="B13" s="13" t="s">
        <v>7</v>
      </c>
      <c r="C13" s="14"/>
      <c r="D13" s="12"/>
      <c r="E13" s="15"/>
      <c r="F13" s="85"/>
    </row>
    <row r="14" spans="1:7" ht="130.5" customHeight="1" x14ac:dyDescent="0.25">
      <c r="A14" s="86"/>
      <c r="B14" s="16" t="s">
        <v>8</v>
      </c>
      <c r="C14" s="14"/>
      <c r="D14" s="12"/>
      <c r="E14" s="15"/>
      <c r="F14" s="85"/>
    </row>
    <row r="15" spans="1:7" ht="63.75" customHeight="1" x14ac:dyDescent="0.25">
      <c r="A15" s="86"/>
      <c r="B15" s="16" t="s">
        <v>9</v>
      </c>
      <c r="C15" s="14"/>
      <c r="D15" s="12"/>
      <c r="E15" s="15"/>
      <c r="F15" s="85"/>
    </row>
    <row r="16" spans="1:7" ht="70.5" customHeight="1" x14ac:dyDescent="0.25">
      <c r="A16" s="86"/>
      <c r="B16" s="16" t="s">
        <v>10</v>
      </c>
      <c r="C16" s="14"/>
      <c r="D16" s="12"/>
      <c r="E16" s="15"/>
      <c r="F16" s="85"/>
    </row>
    <row r="17" spans="1:6" ht="39.950000000000003" customHeight="1" x14ac:dyDescent="0.25">
      <c r="A17" s="87"/>
      <c r="B17" s="16" t="s">
        <v>11</v>
      </c>
      <c r="C17" s="14"/>
      <c r="D17" s="12"/>
      <c r="E17" s="15"/>
      <c r="F17" s="85"/>
    </row>
    <row r="18" spans="1:6" ht="39.950000000000003" customHeight="1" x14ac:dyDescent="0.25">
      <c r="A18" s="87"/>
      <c r="B18" s="17" t="s">
        <v>12</v>
      </c>
      <c r="C18" s="14"/>
      <c r="D18" s="12"/>
      <c r="E18" s="15"/>
      <c r="F18" s="85"/>
    </row>
    <row r="19" spans="1:6" ht="39.950000000000003" customHeight="1" x14ac:dyDescent="0.25">
      <c r="A19" s="88" t="s">
        <v>13</v>
      </c>
      <c r="B19" s="18" t="s">
        <v>14</v>
      </c>
      <c r="C19" s="19"/>
      <c r="D19" s="20"/>
      <c r="E19" s="21"/>
      <c r="F19" s="89"/>
    </row>
    <row r="20" spans="1:6" ht="39.950000000000003" customHeight="1" x14ac:dyDescent="0.25">
      <c r="A20" s="90" t="s">
        <v>15</v>
      </c>
      <c r="B20" s="56" t="s">
        <v>16</v>
      </c>
      <c r="C20" s="22" t="s">
        <v>17</v>
      </c>
      <c r="D20" s="22">
        <v>10</v>
      </c>
      <c r="E20" s="23"/>
      <c r="F20" s="91">
        <f>D20*E20</f>
        <v>0</v>
      </c>
    </row>
    <row r="21" spans="1:6" ht="39.950000000000003" customHeight="1" x14ac:dyDescent="0.25">
      <c r="A21" s="88" t="s">
        <v>18</v>
      </c>
      <c r="B21" s="18" t="s">
        <v>19</v>
      </c>
      <c r="C21" s="24"/>
      <c r="D21" s="25"/>
      <c r="E21" s="26"/>
      <c r="F21" s="92"/>
    </row>
    <row r="22" spans="1:6" ht="39.950000000000003" customHeight="1" x14ac:dyDescent="0.25">
      <c r="A22" s="93" t="s">
        <v>20</v>
      </c>
      <c r="B22" s="62" t="s">
        <v>21</v>
      </c>
      <c r="C22" s="27"/>
      <c r="D22" s="28"/>
      <c r="E22" s="29"/>
      <c r="F22" s="94"/>
    </row>
    <row r="23" spans="1:6" ht="78.75" customHeight="1" x14ac:dyDescent="0.25">
      <c r="A23" s="95" t="s">
        <v>22</v>
      </c>
      <c r="B23" s="30" t="s">
        <v>88</v>
      </c>
      <c r="C23" s="31"/>
      <c r="D23" s="32"/>
      <c r="E23" s="26"/>
      <c r="F23" s="92"/>
    </row>
    <row r="24" spans="1:6" ht="22.5" customHeight="1" x14ac:dyDescent="0.25">
      <c r="A24" s="86"/>
      <c r="B24" s="30" t="s">
        <v>23</v>
      </c>
      <c r="C24" s="33"/>
      <c r="D24"/>
      <c r="E24" s="59"/>
      <c r="F24" s="96"/>
    </row>
    <row r="25" spans="1:6" ht="23.25" customHeight="1" x14ac:dyDescent="0.25">
      <c r="A25" s="86"/>
      <c r="B25" s="30" t="s">
        <v>24</v>
      </c>
      <c r="C25" s="33"/>
      <c r="D25"/>
      <c r="E25" s="59"/>
      <c r="F25" s="96"/>
    </row>
    <row r="26" spans="1:6" ht="33" customHeight="1" x14ac:dyDescent="0.25">
      <c r="A26" s="86"/>
      <c r="B26" s="30" t="s">
        <v>25</v>
      </c>
      <c r="C26" s="33"/>
      <c r="D26"/>
      <c r="E26" s="59"/>
      <c r="F26" s="96"/>
    </row>
    <row r="27" spans="1:6" ht="18" customHeight="1" x14ac:dyDescent="0.25">
      <c r="A27" s="86"/>
      <c r="B27" s="34" t="s">
        <v>26</v>
      </c>
      <c r="C27" s="33"/>
      <c r="D27"/>
      <c r="E27" s="59"/>
      <c r="F27" s="96"/>
    </row>
    <row r="28" spans="1:6" ht="32.25" customHeight="1" x14ac:dyDescent="0.25">
      <c r="A28" s="86"/>
      <c r="B28" s="30" t="s">
        <v>27</v>
      </c>
      <c r="C28" s="33"/>
      <c r="D28"/>
      <c r="E28" s="59"/>
      <c r="F28" s="96"/>
    </row>
    <row r="29" spans="1:6" ht="39.950000000000003" customHeight="1" x14ac:dyDescent="0.25">
      <c r="A29" s="97"/>
      <c r="B29" s="57" t="s">
        <v>28</v>
      </c>
      <c r="C29" s="36" t="s">
        <v>17</v>
      </c>
      <c r="D29" s="36">
        <v>1</v>
      </c>
      <c r="E29" s="37"/>
      <c r="F29" s="98">
        <f>D29*E29</f>
        <v>0</v>
      </c>
    </row>
    <row r="30" spans="1:6" ht="75.75" customHeight="1" x14ac:dyDescent="0.25">
      <c r="A30" s="95" t="s">
        <v>29</v>
      </c>
      <c r="B30" s="30" t="s">
        <v>87</v>
      </c>
      <c r="C30" s="31"/>
      <c r="D30" s="32"/>
      <c r="E30" s="26"/>
      <c r="F30" s="92"/>
    </row>
    <row r="31" spans="1:6" ht="23.25" customHeight="1" x14ac:dyDescent="0.25">
      <c r="A31" s="86"/>
      <c r="B31" s="30" t="s">
        <v>23</v>
      </c>
      <c r="C31" s="33"/>
      <c r="D31"/>
      <c r="E31" s="59"/>
      <c r="F31" s="96"/>
    </row>
    <row r="32" spans="1:6" ht="21" customHeight="1" x14ac:dyDescent="0.25">
      <c r="A32" s="86"/>
      <c r="B32" s="30" t="s">
        <v>24</v>
      </c>
      <c r="C32" s="33"/>
      <c r="D32"/>
      <c r="E32" s="59"/>
      <c r="F32" s="96"/>
    </row>
    <row r="33" spans="1:6" ht="37.5" customHeight="1" x14ac:dyDescent="0.25">
      <c r="A33" s="86"/>
      <c r="B33" s="30" t="s">
        <v>25</v>
      </c>
      <c r="C33" s="33"/>
      <c r="D33"/>
      <c r="E33" s="59"/>
      <c r="F33" s="96"/>
    </row>
    <row r="34" spans="1:6" ht="20.25" customHeight="1" x14ac:dyDescent="0.25">
      <c r="A34" s="86"/>
      <c r="B34" s="34" t="s">
        <v>26</v>
      </c>
      <c r="C34" s="33"/>
      <c r="D34"/>
      <c r="E34" s="59"/>
      <c r="F34" s="96"/>
    </row>
    <row r="35" spans="1:6" ht="33.75" customHeight="1" x14ac:dyDescent="0.25">
      <c r="A35" s="86"/>
      <c r="B35" s="30" t="s">
        <v>27</v>
      </c>
      <c r="C35" s="33"/>
      <c r="D35"/>
      <c r="E35" s="59"/>
      <c r="F35" s="96"/>
    </row>
    <row r="36" spans="1:6" ht="39.950000000000003" customHeight="1" x14ac:dyDescent="0.25">
      <c r="A36" s="87"/>
      <c r="B36" s="58" t="s">
        <v>28</v>
      </c>
      <c r="C36" s="36" t="s">
        <v>17</v>
      </c>
      <c r="D36" s="36">
        <v>1</v>
      </c>
      <c r="E36" s="37"/>
      <c r="F36" s="98">
        <f>D36*E36</f>
        <v>0</v>
      </c>
    </row>
    <row r="37" spans="1:6" ht="81" customHeight="1" x14ac:dyDescent="0.25">
      <c r="A37" s="95" t="s">
        <v>30</v>
      </c>
      <c r="B37" s="30" t="s">
        <v>86</v>
      </c>
      <c r="C37" s="31"/>
      <c r="D37" s="32"/>
      <c r="E37" s="26"/>
      <c r="F37" s="92"/>
    </row>
    <row r="38" spans="1:6" ht="20.25" customHeight="1" x14ac:dyDescent="0.25">
      <c r="A38" s="86"/>
      <c r="B38" s="30" t="s">
        <v>23</v>
      </c>
      <c r="C38" s="33"/>
      <c r="D38"/>
      <c r="E38" s="59"/>
      <c r="F38" s="96"/>
    </row>
    <row r="39" spans="1:6" ht="23.25" customHeight="1" x14ac:dyDescent="0.25">
      <c r="A39" s="86"/>
      <c r="B39" s="30" t="s">
        <v>31</v>
      </c>
      <c r="C39" s="33"/>
      <c r="D39"/>
      <c r="E39" s="59"/>
      <c r="F39" s="96"/>
    </row>
    <row r="40" spans="1:6" ht="39.950000000000003" customHeight="1" x14ac:dyDescent="0.25">
      <c r="A40" s="86"/>
      <c r="B40" s="30" t="s">
        <v>25</v>
      </c>
      <c r="C40" s="33"/>
      <c r="D40"/>
      <c r="E40" s="59"/>
      <c r="F40" s="96"/>
    </row>
    <row r="41" spans="1:6" ht="39.950000000000003" customHeight="1" x14ac:dyDescent="0.25">
      <c r="A41" s="86"/>
      <c r="B41" s="30" t="s">
        <v>27</v>
      </c>
      <c r="C41" s="33"/>
      <c r="D41"/>
      <c r="E41" s="59"/>
      <c r="F41" s="96"/>
    </row>
    <row r="42" spans="1:6" ht="39.950000000000003" customHeight="1" x14ac:dyDescent="0.25">
      <c r="A42" s="87"/>
      <c r="B42" s="58" t="s">
        <v>28</v>
      </c>
      <c r="C42" s="36" t="s">
        <v>17</v>
      </c>
      <c r="D42" s="36">
        <v>1</v>
      </c>
      <c r="E42" s="37"/>
      <c r="F42" s="98">
        <f>D42*E42</f>
        <v>0</v>
      </c>
    </row>
    <row r="43" spans="1:6" ht="83.25" customHeight="1" x14ac:dyDescent="0.25">
      <c r="A43" s="95" t="s">
        <v>32</v>
      </c>
      <c r="B43" s="30" t="s">
        <v>85</v>
      </c>
      <c r="C43" s="31"/>
      <c r="D43" s="32"/>
      <c r="E43" s="26"/>
      <c r="F43" s="92"/>
    </row>
    <row r="44" spans="1:6" ht="24.75" customHeight="1" x14ac:dyDescent="0.25">
      <c r="A44" s="86"/>
      <c r="B44" s="30" t="s">
        <v>23</v>
      </c>
      <c r="C44" s="33"/>
      <c r="D44"/>
      <c r="E44" s="59"/>
      <c r="F44" s="96"/>
    </row>
    <row r="45" spans="1:6" ht="36" customHeight="1" x14ac:dyDescent="0.25">
      <c r="A45" s="86"/>
      <c r="B45" s="30" t="s">
        <v>33</v>
      </c>
      <c r="C45" s="33"/>
      <c r="D45"/>
      <c r="E45" s="59"/>
      <c r="F45" s="96"/>
    </row>
    <row r="46" spans="1:6" ht="22.5" customHeight="1" x14ac:dyDescent="0.25">
      <c r="A46" s="86"/>
      <c r="B46" s="34" t="s">
        <v>26</v>
      </c>
      <c r="C46" s="33"/>
      <c r="D46"/>
      <c r="E46" s="59"/>
      <c r="F46" s="96"/>
    </row>
    <row r="47" spans="1:6" ht="31.5" customHeight="1" x14ac:dyDescent="0.25">
      <c r="A47" s="86"/>
      <c r="B47" s="30" t="s">
        <v>25</v>
      </c>
      <c r="C47" s="33"/>
      <c r="D47"/>
      <c r="E47" s="59"/>
      <c r="F47" s="96"/>
    </row>
    <row r="48" spans="1:6" ht="39.950000000000003" customHeight="1" x14ac:dyDescent="0.25">
      <c r="A48" s="86"/>
      <c r="B48" s="30" t="s">
        <v>27</v>
      </c>
      <c r="C48" s="33"/>
      <c r="D48"/>
      <c r="E48" s="59"/>
      <c r="F48" s="96"/>
    </row>
    <row r="49" spans="1:1024" ht="39.950000000000003" customHeight="1" x14ac:dyDescent="0.25">
      <c r="A49" s="87"/>
      <c r="B49" s="58" t="s">
        <v>34</v>
      </c>
      <c r="C49" s="36" t="s">
        <v>17</v>
      </c>
      <c r="D49" s="36">
        <v>1</v>
      </c>
      <c r="E49" s="37"/>
      <c r="F49" s="98">
        <f>D49*E49</f>
        <v>0</v>
      </c>
    </row>
    <row r="50" spans="1:1024" ht="27" customHeight="1" x14ac:dyDescent="0.25">
      <c r="A50" s="93" t="s">
        <v>35</v>
      </c>
      <c r="B50" s="62" t="s">
        <v>36</v>
      </c>
      <c r="C50" s="27"/>
      <c r="D50" s="28"/>
      <c r="E50" s="29"/>
      <c r="F50" s="94"/>
    </row>
    <row r="51" spans="1:1024" ht="78.75" customHeight="1" x14ac:dyDescent="0.25">
      <c r="A51" s="95" t="s">
        <v>37</v>
      </c>
      <c r="B51" s="30" t="s">
        <v>84</v>
      </c>
      <c r="C51" s="31"/>
      <c r="D51" s="32"/>
      <c r="E51" s="26"/>
      <c r="F51" s="92"/>
    </row>
    <row r="52" spans="1:1024" ht="20.25" customHeight="1" x14ac:dyDescent="0.25">
      <c r="A52" s="86"/>
      <c r="B52" s="30" t="s">
        <v>23</v>
      </c>
      <c r="C52" s="33"/>
      <c r="D52"/>
      <c r="E52" s="59"/>
      <c r="F52" s="96"/>
    </row>
    <row r="53" spans="1:1024" s="6" customFormat="1" ht="21.75" customHeight="1" x14ac:dyDescent="0.25">
      <c r="A53" s="86"/>
      <c r="B53" s="30" t="s">
        <v>31</v>
      </c>
      <c r="C53" s="33"/>
      <c r="D53"/>
      <c r="E53" s="59"/>
      <c r="F53" s="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</row>
    <row r="54" spans="1:1024" ht="28.5" customHeight="1" x14ac:dyDescent="0.25">
      <c r="A54" s="86"/>
      <c r="B54" s="30" t="s">
        <v>25</v>
      </c>
      <c r="C54" s="33"/>
      <c r="D54"/>
      <c r="E54" s="59"/>
      <c r="F54" s="96"/>
    </row>
    <row r="55" spans="1:1024" s="3" customFormat="1" ht="29.25" customHeight="1" x14ac:dyDescent="0.25">
      <c r="A55" s="86"/>
      <c r="B55" s="34" t="s">
        <v>26</v>
      </c>
      <c r="C55" s="33"/>
      <c r="D55"/>
      <c r="E55" s="59"/>
      <c r="F55" s="96"/>
    </row>
    <row r="56" spans="1:1024" s="3" customFormat="1" ht="30" x14ac:dyDescent="0.25">
      <c r="A56" s="86"/>
      <c r="B56" s="30" t="s">
        <v>27</v>
      </c>
      <c r="C56" s="33"/>
      <c r="D56"/>
      <c r="E56" s="59"/>
      <c r="F56" s="96"/>
    </row>
    <row r="57" spans="1:1024" ht="30" x14ac:dyDescent="0.25">
      <c r="A57" s="87"/>
      <c r="B57" s="58" t="s">
        <v>28</v>
      </c>
      <c r="C57" s="36" t="s">
        <v>17</v>
      </c>
      <c r="D57" s="36">
        <v>1</v>
      </c>
      <c r="E57" s="37"/>
      <c r="F57" s="98">
        <f>D57*E57</f>
        <v>0</v>
      </c>
    </row>
    <row r="58" spans="1:1024" ht="78.75" customHeight="1" x14ac:dyDescent="0.25">
      <c r="A58" s="95" t="s">
        <v>38</v>
      </c>
      <c r="B58" s="30" t="s">
        <v>79</v>
      </c>
      <c r="C58" s="31"/>
      <c r="D58" s="32"/>
      <c r="E58" s="26"/>
      <c r="F58" s="92"/>
    </row>
    <row r="59" spans="1:1024" x14ac:dyDescent="0.25">
      <c r="A59" s="86"/>
      <c r="B59" s="30" t="s">
        <v>23</v>
      </c>
      <c r="C59" s="33"/>
      <c r="D59"/>
      <c r="E59" s="59"/>
      <c r="F59" s="96"/>
    </row>
    <row r="60" spans="1:1024" ht="30" x14ac:dyDescent="0.25">
      <c r="A60" s="86"/>
      <c r="B60" s="30" t="s">
        <v>33</v>
      </c>
      <c r="C60" s="33"/>
      <c r="D60"/>
      <c r="E60" s="59"/>
      <c r="F60" s="96"/>
    </row>
    <row r="61" spans="1:1024" x14ac:dyDescent="0.25">
      <c r="A61" s="86"/>
      <c r="B61" s="34" t="s">
        <v>26</v>
      </c>
      <c r="C61" s="33"/>
      <c r="D61"/>
      <c r="E61" s="59"/>
      <c r="F61" s="96"/>
    </row>
    <row r="62" spans="1:1024" ht="30" x14ac:dyDescent="0.25">
      <c r="A62" s="86"/>
      <c r="B62" s="30" t="s">
        <v>25</v>
      </c>
      <c r="C62" s="33"/>
      <c r="D62"/>
      <c r="E62" s="59"/>
      <c r="F62" s="96"/>
    </row>
    <row r="63" spans="1:1024" ht="30" x14ac:dyDescent="0.25">
      <c r="A63" s="86"/>
      <c r="B63" s="30" t="s">
        <v>27</v>
      </c>
      <c r="C63" s="33"/>
      <c r="D63"/>
      <c r="E63" s="59"/>
      <c r="F63" s="96"/>
    </row>
    <row r="64" spans="1:1024" ht="30.75" customHeight="1" x14ac:dyDescent="0.25">
      <c r="A64" s="87"/>
      <c r="B64" s="58" t="s">
        <v>34</v>
      </c>
      <c r="C64" s="36" t="s">
        <v>17</v>
      </c>
      <c r="D64" s="36">
        <v>1</v>
      </c>
      <c r="E64" s="37"/>
      <c r="F64" s="98">
        <f>D64*E64</f>
        <v>0</v>
      </c>
    </row>
    <row r="65" spans="1:6" x14ac:dyDescent="0.25">
      <c r="A65" s="99" t="s">
        <v>39</v>
      </c>
      <c r="B65" s="61" t="s">
        <v>40</v>
      </c>
      <c r="C65" s="60"/>
      <c r="D65"/>
      <c r="E65" s="59"/>
      <c r="F65" s="96"/>
    </row>
    <row r="66" spans="1:6" ht="75" x14ac:dyDescent="0.25">
      <c r="A66" s="95" t="s">
        <v>41</v>
      </c>
      <c r="B66" s="30" t="s">
        <v>80</v>
      </c>
      <c r="C66" s="33"/>
      <c r="D66"/>
      <c r="E66" s="59"/>
      <c r="F66" s="96"/>
    </row>
    <row r="67" spans="1:6" x14ac:dyDescent="0.25">
      <c r="A67" s="86"/>
      <c r="B67" s="30" t="s">
        <v>23</v>
      </c>
      <c r="C67" s="33"/>
      <c r="D67"/>
      <c r="E67" s="59"/>
      <c r="F67" s="96"/>
    </row>
    <row r="68" spans="1:6" x14ac:dyDescent="0.25">
      <c r="A68" s="86"/>
      <c r="B68" s="30" t="s">
        <v>31</v>
      </c>
      <c r="C68" s="33"/>
      <c r="D68"/>
      <c r="E68" s="59"/>
      <c r="F68" s="96"/>
    </row>
    <row r="69" spans="1:6" ht="30" x14ac:dyDescent="0.25">
      <c r="A69" s="86"/>
      <c r="B69" s="30" t="s">
        <v>25</v>
      </c>
      <c r="C69" s="33"/>
      <c r="D69"/>
      <c r="E69" s="59"/>
      <c r="F69" s="96"/>
    </row>
    <row r="70" spans="1:6" x14ac:dyDescent="0.25">
      <c r="A70" s="86"/>
      <c r="B70" s="34" t="s">
        <v>26</v>
      </c>
      <c r="C70" s="33"/>
      <c r="D70"/>
      <c r="E70" s="59"/>
      <c r="F70" s="96"/>
    </row>
    <row r="71" spans="1:6" ht="30" x14ac:dyDescent="0.25">
      <c r="A71" s="86"/>
      <c r="B71" s="30" t="s">
        <v>27</v>
      </c>
      <c r="C71" s="33"/>
      <c r="D71"/>
      <c r="E71" s="59"/>
      <c r="F71" s="96"/>
    </row>
    <row r="72" spans="1:6" ht="30" x14ac:dyDescent="0.25">
      <c r="A72" s="87"/>
      <c r="B72" s="58" t="s">
        <v>28</v>
      </c>
      <c r="C72" s="36" t="s">
        <v>17</v>
      </c>
      <c r="D72" s="36">
        <v>1</v>
      </c>
      <c r="E72" s="37"/>
      <c r="F72" s="98">
        <f>D72*E72</f>
        <v>0</v>
      </c>
    </row>
    <row r="73" spans="1:6" ht="79.5" customHeight="1" x14ac:dyDescent="0.25">
      <c r="A73" s="95" t="s">
        <v>42</v>
      </c>
      <c r="B73" s="30" t="s">
        <v>81</v>
      </c>
      <c r="C73" s="31"/>
      <c r="D73" s="32"/>
      <c r="E73" s="26"/>
      <c r="F73" s="92"/>
    </row>
    <row r="74" spans="1:6" x14ac:dyDescent="0.25">
      <c r="A74" s="86"/>
      <c r="B74" s="30" t="s">
        <v>23</v>
      </c>
      <c r="C74" s="33"/>
      <c r="D74"/>
      <c r="E74" s="59"/>
      <c r="F74" s="96"/>
    </row>
    <row r="75" spans="1:6" ht="30" x14ac:dyDescent="0.25">
      <c r="A75" s="86"/>
      <c r="B75" s="30" t="s">
        <v>33</v>
      </c>
      <c r="C75" s="33"/>
      <c r="D75"/>
      <c r="E75" s="59"/>
      <c r="F75" s="96"/>
    </row>
    <row r="76" spans="1:6" x14ac:dyDescent="0.25">
      <c r="A76" s="86"/>
      <c r="B76" s="34" t="s">
        <v>26</v>
      </c>
      <c r="C76" s="33"/>
      <c r="D76"/>
      <c r="E76" s="59"/>
      <c r="F76" s="96"/>
    </row>
    <row r="77" spans="1:6" ht="30" x14ac:dyDescent="0.25">
      <c r="A77" s="86"/>
      <c r="B77" s="30" t="s">
        <v>25</v>
      </c>
      <c r="C77" s="33"/>
      <c r="D77"/>
      <c r="E77" s="59"/>
      <c r="F77" s="96"/>
    </row>
    <row r="78" spans="1:6" ht="30" x14ac:dyDescent="0.25">
      <c r="A78" s="86"/>
      <c r="B78" s="30" t="s">
        <v>27</v>
      </c>
      <c r="C78" s="33"/>
      <c r="D78"/>
      <c r="E78" s="59"/>
      <c r="F78" s="96"/>
    </row>
    <row r="79" spans="1:6" ht="32.25" customHeight="1" x14ac:dyDescent="0.25">
      <c r="A79" s="87"/>
      <c r="B79" s="58" t="s">
        <v>34</v>
      </c>
      <c r="C79" s="36" t="s">
        <v>17</v>
      </c>
      <c r="D79" s="36">
        <v>1</v>
      </c>
      <c r="E79" s="37"/>
      <c r="F79" s="98">
        <f>D79*E79</f>
        <v>0</v>
      </c>
    </row>
    <row r="80" spans="1:6" ht="75" x14ac:dyDescent="0.25">
      <c r="A80" s="95" t="s">
        <v>43</v>
      </c>
      <c r="B80" s="30" t="s">
        <v>82</v>
      </c>
      <c r="C80" s="31"/>
      <c r="D80" s="32"/>
      <c r="E80" s="26"/>
      <c r="F80" s="92"/>
    </row>
    <row r="81" spans="1:6" x14ac:dyDescent="0.25">
      <c r="A81" s="86"/>
      <c r="B81" s="30" t="s">
        <v>23</v>
      </c>
      <c r="C81" s="33"/>
      <c r="D81"/>
      <c r="E81" s="59"/>
      <c r="F81" s="96"/>
    </row>
    <row r="82" spans="1:6" x14ac:dyDescent="0.25">
      <c r="A82" s="86"/>
      <c r="B82" s="30" t="s">
        <v>31</v>
      </c>
      <c r="C82" s="33"/>
      <c r="D82"/>
      <c r="E82" s="59"/>
      <c r="F82" s="96"/>
    </row>
    <row r="83" spans="1:6" ht="30" x14ac:dyDescent="0.25">
      <c r="A83" s="86"/>
      <c r="B83" s="30" t="s">
        <v>25</v>
      </c>
      <c r="C83" s="33"/>
      <c r="D83"/>
      <c r="E83" s="59"/>
      <c r="F83" s="96"/>
    </row>
    <row r="84" spans="1:6" x14ac:dyDescent="0.25">
      <c r="A84" s="86"/>
      <c r="B84" s="34" t="s">
        <v>26</v>
      </c>
      <c r="C84" s="33"/>
      <c r="D84"/>
      <c r="E84" s="59"/>
      <c r="F84" s="96"/>
    </row>
    <row r="85" spans="1:6" ht="30" x14ac:dyDescent="0.25">
      <c r="A85" s="86"/>
      <c r="B85" s="30" t="s">
        <v>27</v>
      </c>
      <c r="C85" s="33"/>
      <c r="D85"/>
      <c r="E85" s="59"/>
      <c r="F85" s="96"/>
    </row>
    <row r="86" spans="1:6" ht="30" x14ac:dyDescent="0.25">
      <c r="A86" s="87"/>
      <c r="B86" s="58" t="s">
        <v>28</v>
      </c>
      <c r="C86" s="36" t="s">
        <v>17</v>
      </c>
      <c r="D86" s="36">
        <v>1</v>
      </c>
      <c r="E86" s="37"/>
      <c r="F86" s="98">
        <f>D86*E86</f>
        <v>0</v>
      </c>
    </row>
    <row r="87" spans="1:6" x14ac:dyDescent="0.25">
      <c r="A87" s="93" t="s">
        <v>44</v>
      </c>
      <c r="B87" s="62" t="s">
        <v>45</v>
      </c>
      <c r="C87" s="27"/>
      <c r="D87" s="28"/>
      <c r="E87" s="29"/>
      <c r="F87" s="94"/>
    </row>
    <row r="88" spans="1:6" ht="75" x14ac:dyDescent="0.25">
      <c r="A88" s="95" t="s">
        <v>46</v>
      </c>
      <c r="B88" s="30" t="s">
        <v>83</v>
      </c>
      <c r="C88" s="31"/>
      <c r="D88" s="32"/>
      <c r="E88" s="26"/>
      <c r="F88" s="92"/>
    </row>
    <row r="89" spans="1:6" x14ac:dyDescent="0.25">
      <c r="A89" s="86"/>
      <c r="B89" s="30" t="s">
        <v>23</v>
      </c>
      <c r="C89" s="33"/>
      <c r="D89"/>
      <c r="E89" s="59"/>
      <c r="F89" s="96"/>
    </row>
    <row r="90" spans="1:6" x14ac:dyDescent="0.25">
      <c r="A90" s="86"/>
      <c r="B90" s="30" t="s">
        <v>31</v>
      </c>
      <c r="C90" s="33"/>
      <c r="D90"/>
      <c r="E90" s="59"/>
      <c r="F90" s="96"/>
    </row>
    <row r="91" spans="1:6" ht="30" x14ac:dyDescent="0.25">
      <c r="A91" s="86"/>
      <c r="B91" s="30" t="s">
        <v>25</v>
      </c>
      <c r="C91" s="33"/>
      <c r="D91"/>
      <c r="E91" s="59"/>
      <c r="F91" s="96"/>
    </row>
    <row r="92" spans="1:6" x14ac:dyDescent="0.25">
      <c r="A92" s="86"/>
      <c r="B92" s="34" t="s">
        <v>26</v>
      </c>
      <c r="C92" s="33"/>
      <c r="D92"/>
      <c r="E92" s="59"/>
      <c r="F92" s="96"/>
    </row>
    <row r="93" spans="1:6" ht="30" x14ac:dyDescent="0.25">
      <c r="A93" s="86"/>
      <c r="B93" s="30" t="s">
        <v>27</v>
      </c>
      <c r="C93" s="33"/>
      <c r="D93"/>
      <c r="E93" s="59"/>
      <c r="F93" s="96"/>
    </row>
    <row r="94" spans="1:6" ht="30" x14ac:dyDescent="0.25">
      <c r="A94" s="87"/>
      <c r="B94" s="58" t="s">
        <v>28</v>
      </c>
      <c r="C94" s="36" t="s">
        <v>17</v>
      </c>
      <c r="D94" s="36">
        <v>1</v>
      </c>
      <c r="E94" s="37"/>
      <c r="F94" s="98">
        <f>D94*E94</f>
        <v>0</v>
      </c>
    </row>
    <row r="95" spans="1:6" x14ac:dyDescent="0.25">
      <c r="A95" s="100" t="s">
        <v>47</v>
      </c>
      <c r="B95" s="38" t="s">
        <v>48</v>
      </c>
      <c r="C95" s="39"/>
      <c r="D95" s="40"/>
      <c r="E95" s="41"/>
      <c r="F95" s="101"/>
    </row>
    <row r="96" spans="1:6" ht="120" x14ac:dyDescent="0.25">
      <c r="A96" s="102" t="s">
        <v>49</v>
      </c>
      <c r="B96" s="42" t="s">
        <v>50</v>
      </c>
      <c r="C96" s="43" t="s">
        <v>51</v>
      </c>
      <c r="D96" s="43">
        <v>105</v>
      </c>
      <c r="E96" s="44"/>
      <c r="F96" s="103">
        <f>D96*E96</f>
        <v>0</v>
      </c>
    </row>
    <row r="97" spans="1:6" x14ac:dyDescent="0.25">
      <c r="A97" s="100" t="s">
        <v>52</v>
      </c>
      <c r="B97" s="45" t="s">
        <v>53</v>
      </c>
      <c r="C97" s="39"/>
      <c r="D97" s="40"/>
      <c r="E97" s="41"/>
      <c r="F97" s="101"/>
    </row>
    <row r="98" spans="1:6" x14ac:dyDescent="0.25">
      <c r="A98" s="102" t="s">
        <v>54</v>
      </c>
      <c r="B98" s="63" t="s">
        <v>55</v>
      </c>
      <c r="C98" s="46"/>
      <c r="D98" s="47"/>
      <c r="E98" s="48"/>
      <c r="F98" s="104"/>
    </row>
    <row r="99" spans="1:6" ht="60" x14ac:dyDescent="0.25">
      <c r="A99" s="105" t="s">
        <v>56</v>
      </c>
      <c r="B99" s="34" t="s">
        <v>57</v>
      </c>
      <c r="C99" s="49"/>
      <c r="D99" s="50"/>
      <c r="E99" s="51"/>
      <c r="F99" s="106"/>
    </row>
    <row r="100" spans="1:6" x14ac:dyDescent="0.25">
      <c r="A100" s="107"/>
      <c r="B100" s="35" t="s">
        <v>58</v>
      </c>
      <c r="C100" s="52" t="s">
        <v>17</v>
      </c>
      <c r="D100" s="52">
        <v>1</v>
      </c>
      <c r="E100" s="53"/>
      <c r="F100" s="108">
        <f>D100*E100</f>
        <v>0</v>
      </c>
    </row>
    <row r="101" spans="1:6" x14ac:dyDescent="0.25">
      <c r="A101" s="102" t="s">
        <v>59</v>
      </c>
      <c r="B101" s="63" t="s">
        <v>36</v>
      </c>
      <c r="C101" s="46"/>
      <c r="D101" s="47"/>
      <c r="E101" s="48"/>
      <c r="F101" s="104"/>
    </row>
    <row r="102" spans="1:6" ht="60" x14ac:dyDescent="0.25">
      <c r="A102" s="105" t="s">
        <v>60</v>
      </c>
      <c r="B102" s="34" t="s">
        <v>61</v>
      </c>
      <c r="C102" s="49"/>
      <c r="D102" s="50"/>
      <c r="E102" s="51"/>
      <c r="F102" s="106"/>
    </row>
    <row r="103" spans="1:6" x14ac:dyDescent="0.25">
      <c r="A103" s="109"/>
      <c r="B103" s="35" t="s">
        <v>62</v>
      </c>
      <c r="C103" s="52" t="s">
        <v>17</v>
      </c>
      <c r="D103" s="52">
        <v>1</v>
      </c>
      <c r="E103" s="53"/>
      <c r="F103" s="108">
        <f>D103*E103</f>
        <v>0</v>
      </c>
    </row>
    <row r="104" spans="1:6" ht="45" x14ac:dyDescent="0.25">
      <c r="A104" s="105" t="s">
        <v>63</v>
      </c>
      <c r="B104" s="34" t="s">
        <v>64</v>
      </c>
      <c r="C104" s="49"/>
      <c r="D104" s="50"/>
      <c r="E104" s="51"/>
      <c r="F104" s="106"/>
    </row>
    <row r="105" spans="1:6" x14ac:dyDescent="0.25">
      <c r="A105" s="109"/>
      <c r="B105" s="35" t="s">
        <v>62</v>
      </c>
      <c r="C105" s="52" t="s">
        <v>17</v>
      </c>
      <c r="D105" s="52">
        <v>1</v>
      </c>
      <c r="E105" s="53"/>
      <c r="F105" s="108">
        <f>D105*E105</f>
        <v>0</v>
      </c>
    </row>
    <row r="106" spans="1:6" x14ac:dyDescent="0.25">
      <c r="A106" s="102" t="s">
        <v>65</v>
      </c>
      <c r="B106" s="63" t="s">
        <v>66</v>
      </c>
      <c r="C106" s="46"/>
      <c r="D106" s="47"/>
      <c r="E106" s="48"/>
      <c r="F106" s="104"/>
    </row>
    <row r="107" spans="1:6" ht="45" x14ac:dyDescent="0.25">
      <c r="A107" s="105" t="s">
        <v>67</v>
      </c>
      <c r="B107" s="34" t="s">
        <v>64</v>
      </c>
      <c r="C107" s="49"/>
      <c r="D107" s="50"/>
      <c r="E107" s="51"/>
      <c r="F107" s="106"/>
    </row>
    <row r="108" spans="1:6" x14ac:dyDescent="0.25">
      <c r="A108" s="109"/>
      <c r="B108" s="35" t="s">
        <v>62</v>
      </c>
      <c r="C108" s="52" t="s">
        <v>17</v>
      </c>
      <c r="D108" s="52">
        <v>1</v>
      </c>
      <c r="E108" s="53"/>
      <c r="F108" s="108">
        <f>D108*E108</f>
        <v>0</v>
      </c>
    </row>
    <row r="109" spans="1:6" x14ac:dyDescent="0.25">
      <c r="A109" s="102" t="s">
        <v>68</v>
      </c>
      <c r="B109" s="63" t="s">
        <v>69</v>
      </c>
      <c r="C109" s="46"/>
      <c r="D109" s="47"/>
      <c r="E109" s="48"/>
      <c r="F109" s="104"/>
    </row>
    <row r="110" spans="1:6" ht="60" x14ac:dyDescent="0.25">
      <c r="A110" s="105" t="s">
        <v>70</v>
      </c>
      <c r="B110" s="34" t="s">
        <v>71</v>
      </c>
      <c r="C110" s="49"/>
      <c r="D110" s="50"/>
      <c r="E110" s="51"/>
      <c r="F110" s="106"/>
    </row>
    <row r="111" spans="1:6" x14ac:dyDescent="0.25">
      <c r="A111" s="109"/>
      <c r="B111" s="35" t="s">
        <v>62</v>
      </c>
      <c r="C111" s="52" t="s">
        <v>17</v>
      </c>
      <c r="D111" s="52">
        <v>1</v>
      </c>
      <c r="E111" s="53"/>
      <c r="F111" s="108">
        <f>D111*E111</f>
        <v>0</v>
      </c>
    </row>
    <row r="112" spans="1:6" x14ac:dyDescent="0.25">
      <c r="A112" s="102" t="s">
        <v>72</v>
      </c>
      <c r="B112" s="63" t="s">
        <v>73</v>
      </c>
      <c r="C112" s="46"/>
      <c r="D112" s="47"/>
      <c r="E112" s="48"/>
      <c r="F112" s="104"/>
    </row>
    <row r="113" spans="1:6" ht="60" x14ac:dyDescent="0.25">
      <c r="A113" s="105" t="s">
        <v>74</v>
      </c>
      <c r="B113" s="34" t="s">
        <v>75</v>
      </c>
      <c r="C113" s="49"/>
      <c r="D113" s="50"/>
      <c r="E113" s="51"/>
      <c r="F113" s="106"/>
    </row>
    <row r="114" spans="1:6" ht="15.75" thickBot="1" x14ac:dyDescent="0.3">
      <c r="A114" s="107"/>
      <c r="B114" s="34" t="s">
        <v>62</v>
      </c>
      <c r="C114" s="64" t="s">
        <v>17</v>
      </c>
      <c r="D114" s="64">
        <v>2</v>
      </c>
      <c r="E114" s="65"/>
      <c r="F114" s="103">
        <f>D114*E114</f>
        <v>0</v>
      </c>
    </row>
    <row r="115" spans="1:6" ht="36.75" customHeight="1" x14ac:dyDescent="0.25">
      <c r="A115" s="66"/>
      <c r="B115" s="76" t="s">
        <v>76</v>
      </c>
      <c r="C115" s="67"/>
      <c r="D115" s="67"/>
      <c r="E115" s="68"/>
      <c r="F115" s="69">
        <f>SUM(F20:F114)</f>
        <v>0</v>
      </c>
    </row>
    <row r="116" spans="1:6" ht="32.25" customHeight="1" x14ac:dyDescent="0.25">
      <c r="A116" s="70"/>
      <c r="B116" s="77" t="s">
        <v>77</v>
      </c>
      <c r="C116" s="54"/>
      <c r="D116" s="54"/>
      <c r="E116" s="55"/>
      <c r="F116" s="71">
        <f>ROUND(F115*25%,2)</f>
        <v>0</v>
      </c>
    </row>
    <row r="117" spans="1:6" ht="32.25" customHeight="1" thickBot="1" x14ac:dyDescent="0.3">
      <c r="A117" s="72"/>
      <c r="B117" s="78" t="s">
        <v>78</v>
      </c>
      <c r="C117" s="73"/>
      <c r="D117" s="73"/>
      <c r="E117" s="74"/>
      <c r="F117" s="75">
        <f>SUM(F115:F116)</f>
        <v>0</v>
      </c>
    </row>
    <row r="121" spans="1:6" x14ac:dyDescent="0.25">
      <c r="A121" s="79" t="s">
        <v>94</v>
      </c>
      <c r="B121" s="79"/>
      <c r="C121" s="80" t="s">
        <v>95</v>
      </c>
      <c r="D121" s="80"/>
      <c r="E121" s="80"/>
      <c r="F121" s="80"/>
    </row>
  </sheetData>
  <customSheetViews>
    <customSheetView guid="{D98A8DFC-BBAF-4DBB-9891-18378A0E68CB}" showPageBreaks="1" topLeftCell="A91">
      <selection activeCell="B3" sqref="B3:G3"/>
      <pageMargins left="0.243055555555556" right="0.313194444444444" top="0.33333333333333298" bottom="0.29305555555555601" header="0.51180555555555496" footer="0.51180555555555496"/>
      <pageSetup paperSize="9" firstPageNumber="0" orientation="landscape" verticalDpi="300" r:id="rId1"/>
    </customSheetView>
    <customSheetView guid="{A22D83E6-B550-48FB-8080-44D370B0EE7E}" showPageBreaks="1">
      <selection activeCell="B10" sqref="B10"/>
      <pageMargins left="0.243055555555556" right="0.313194444444444" top="0.33333333333333298" bottom="0.29305555555555601" header="0.51180555555555496" footer="0.51180555555555496"/>
      <pageSetup paperSize="9" firstPageNumber="0" orientation="landscape" horizontalDpi="300" verticalDpi="300" r:id="rId2"/>
    </customSheetView>
  </customSheetViews>
  <mergeCells count="7">
    <mergeCell ref="B6:G6"/>
    <mergeCell ref="B7:F7"/>
    <mergeCell ref="B1:G1"/>
    <mergeCell ref="B2:G2"/>
    <mergeCell ref="B3:G3"/>
    <mergeCell ref="B4:F4"/>
    <mergeCell ref="B5:G5"/>
  </mergeCells>
  <pageMargins left="0.243055555555556" right="0.313194444444444" top="0.33333333333333298" bottom="0.29305555555555601" header="0.51180555555555496" footer="0.51180555555555496"/>
  <pageSetup paperSize="9" firstPageNumber="0" orientation="landscape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dhmz</dc:creator>
  <dc:description/>
  <cp:lastModifiedBy>Mirjana Čakarun</cp:lastModifiedBy>
  <cp:revision>10</cp:revision>
  <cp:lastPrinted>2026-05-07T08:32:48Z</cp:lastPrinted>
  <dcterms:created xsi:type="dcterms:W3CDTF">2023-07-25T14:25:20Z</dcterms:created>
  <dcterms:modified xsi:type="dcterms:W3CDTF">2026-05-07T08:38:23Z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